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202300"/>
  <mc:AlternateContent xmlns:mc="http://schemas.openxmlformats.org/markup-compatibility/2006">
    <mc:Choice Requires="x15">
      <x15ac:absPath xmlns:x15ac="http://schemas.microsoft.com/office/spreadsheetml/2010/11/ac" url="https://klenergijalt-my.sharepoint.com/personal/skaidra_tunaitiene_klenergija_lt/Documents/Dokumentai/VIEŠIEJI PIRKIMAI/2026/34 Darbo rūbai NAUJAS 2/"/>
    </mc:Choice>
  </mc:AlternateContent>
  <xr:revisionPtr revIDLastSave="19" documentId="13_ncr:1_{DF3CA28D-84D8-47B4-BA7A-28091B9777A2}" xr6:coauthVersionLast="47" xr6:coauthVersionMax="47" xr10:uidLastSave="{57018C06-282D-40FC-B6A4-F1B6353AA7A6}"/>
  <bookViews>
    <workbookView xWindow="10764" yWindow="384" windowWidth="12276" windowHeight="11724" xr2:uid="{A6EBF6F4-14B7-44B0-B22C-597A98B8176D}"/>
  </bookViews>
  <sheets>
    <sheet name="Darbo rūbai" sheetId="1" r:id="rId1"/>
    <sheet name="Tekstilės gaminiai"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 l="1"/>
  <c r="F56" i="2"/>
  <c r="F73" i="2"/>
  <c r="F43" i="2"/>
  <c r="F30" i="2"/>
  <c r="F17" i="2"/>
  <c r="F226" i="1"/>
  <c r="F211" i="1"/>
  <c r="F198" i="1"/>
  <c r="F186" i="1"/>
  <c r="F168" i="1"/>
  <c r="F149" i="1"/>
  <c r="F126" i="1"/>
  <c r="F95" i="1"/>
  <c r="F59" i="1"/>
  <c r="F38" i="1"/>
  <c r="F114" i="1"/>
  <c r="F79" i="1"/>
  <c r="F20" i="1"/>
  <c r="F3" i="1"/>
  <c r="F89" i="2" l="1"/>
  <c r="F243" i="1"/>
</calcChain>
</file>

<file path=xl/sharedStrings.xml><?xml version="1.0" encoding="utf-8"?>
<sst xmlns="http://schemas.openxmlformats.org/spreadsheetml/2006/main" count="686" uniqueCount="297">
  <si>
    <t>ŠVARKAS DARBININKAMS (NR.1)</t>
  </si>
  <si>
    <t>Nurodyti</t>
  </si>
  <si>
    <t xml:space="preserve">Spalva ir dizainas: iš dviejų spalvų kombinacijos, dominuojanti tamsiai pilka spalva, intarpai juodos spalvos. </t>
  </si>
  <si>
    <t>Taip/ Turi</t>
  </si>
  <si>
    <t>Švarkas tiesaus silueto, stačia apykakle, nugaroje šiek prailgintas bei turi turėti klostes (judesių laisvumui).</t>
  </si>
  <si>
    <r>
      <t>Užsegimas: p</t>
    </r>
    <r>
      <rPr>
        <sz val="12"/>
        <color theme="1"/>
        <rFont val="Arial"/>
        <family val="2"/>
        <charset val="186"/>
      </rPr>
      <t xml:space="preserve">riekis užsegamas pilno ilgio plastikiniu užtrauktuku, paslėptu po atvartu. </t>
    </r>
  </si>
  <si>
    <t>Atvartas užsegamas kontaktine juosta (Velcro tipo) arba lygiaverčiu užsegimo sprendimu.</t>
  </si>
  <si>
    <t>Švarkas turi turėti ne mažiau kaip dvi vidines kišenes juosmens srityje.</t>
  </si>
  <si>
    <t>Nurodyti kišenių skaičių</t>
  </si>
  <si>
    <t>Švarko priekyje, krūtinės lygmenyje turi būti ne mažiau kaip dvi kišenės užsegamos kontaktine juosta arba lygiaverčiu užsegimu</t>
  </si>
  <si>
    <t>Švarko alkūnės sustiprintos dilimui atspariu Cordura® audiniu arba lygiaverte medžiaga</t>
  </si>
  <si>
    <t>Švarko priekyje ir nugaroje bei ant pečių juostos turi būti atšvaitiniai elementai</t>
  </si>
  <si>
    <t>Švarkas turi būti pritaikytas pramoniniam skalbimui 60 °C temperatūroje, nesitraukti ir neprarasti spalvos</t>
  </si>
  <si>
    <t>Turi būti galimybė tiekti XS–6XL dydžius</t>
  </si>
  <si>
    <t>Turi pramoninio skalbimo atsparumą</t>
  </si>
  <si>
    <t>Atitinka LST EN ISO 13688:2013 arba lygiavertį</t>
  </si>
  <si>
    <t>Taip/ atitinka (pateikti ES atitikties deklaraciją arba techninį duomenų lapą arba lygiavertį dokumentą)</t>
  </si>
  <si>
    <t>Taip/ Dera</t>
  </si>
  <si>
    <t>Įkelti dokumentai</t>
  </si>
  <si>
    <t>KELNĖS DARBININKAMS (NR.2)</t>
  </si>
  <si>
    <t>Kelnės turi būti tiesaus silueto, juosmens plotis reguliuojamas</t>
  </si>
  <si>
    <t>Kelių sritis ir klešnių apatinis kraštas turi būti sustiprinti dilimui atspariu audiniu (pvz., Cordura® arba lygiaverčiu)</t>
  </si>
  <si>
    <t xml:space="preserve">Kelių srityje turi būti kišenės įkišamiems antkeliams </t>
  </si>
  <si>
    <t>Taip / Turi</t>
  </si>
  <si>
    <t xml:space="preserve">Ne mažiau kaip dvi įleistinės šoninės kišenės </t>
  </si>
  <si>
    <t xml:space="preserve">Ne mažiau kaip dvi kišenės nugarinėje dalyje </t>
  </si>
  <si>
    <t xml:space="preserve">Ne mažiau kaip dvi kišenės ant kojų klešnių </t>
  </si>
  <si>
    <t>Kelnių klešnių apačioje, priekyje ir nugaroje turi būti atšvaitiniai elementai</t>
  </si>
  <si>
    <t>Dydžių spektras 42–70; trumpintos 22–28; pailgintos 90–114</t>
  </si>
  <si>
    <t>Rūbas turi būti pritaikytas pramoniniam skalbimui 60 °C temperatūroje, nesitraukti ir neprarasti spalvos</t>
  </si>
  <si>
    <t>Tiekėjas, esant poreikiui, privalo patrumpinti ar prailginti kelnes</t>
  </si>
  <si>
    <t>PUSKOMBINEZONIS DARBININKAMS (NR.3)</t>
  </si>
  <si>
    <t>Puskombinezonis turi būti tiesaus silueto, juosmens plotis reguliuojamas</t>
  </si>
  <si>
    <t>Priekyje, krūtinės lygmenyje, turi būti kišenė užsegama užtrauktuku, kontaktine juosta arba lygiaverčiais užsegimais</t>
  </si>
  <si>
    <t>Turi turėti ne mažiau kaip dvi kišenes nugarinėje dalyje</t>
  </si>
  <si>
    <t>Turi turėti dvi kišenes ant kojų klešnių</t>
  </si>
  <si>
    <t>Puskombinezonio klešnių apačioje, priekyje ir nugaroje turi būti atšvaitiniai elementai</t>
  </si>
  <si>
    <t>Petnešos elastingos, petnešų ilgis reguliuojamas</t>
  </si>
  <si>
    <t>Juosmens apimtis reguliuojama sagomis ar kitu lygiaverčiu būdu</t>
  </si>
  <si>
    <t>Klynas užsegamas tvirtu užtrauktuku, kurį turi dengti priekraščio detalė</t>
  </si>
  <si>
    <t>Dydžių spektras 42–70; trumpinti variantai 22–28; pailginti variantai 90–114</t>
  </si>
  <si>
    <t>Rūbas turi būti pritaikytas skalbimui 60 °C temperatūroje, nesitraukti ir neprarasti spalvos</t>
  </si>
  <si>
    <t>Atitinka LST EN ISO 13688:2013 ir EN 343:2019 arba lygiaverčius</t>
  </si>
  <si>
    <t>Taip/ atitinka (pateikti ES atitikties deklaraciją arba techninį duomenų lapą lygiavertį dokumentą)</t>
  </si>
  <si>
    <t>ŽIEMINĖ STRIUKĖ DARBININKAMS (NR.4)</t>
  </si>
  <si>
    <t>Vidinės pusės sudėtis: 100 % poliesteris arba lygiavertė</t>
  </si>
  <si>
    <t>Dviejų spalvų kombinacija: dominuojanti tamsiai pilka, intarpai juodi</t>
  </si>
  <si>
    <t>Striukė tiesaus silueto, su nusegamu gobtuvu; nugaros sritis prailginta</t>
  </si>
  <si>
    <t>Priekis užsegamas pilno ilgio plastikiniu arba lygiaverčiu tvirtu užtrauktuku, paslėptu po atvartu</t>
  </si>
  <si>
    <t>Atvartas tvirtinamas kontaktine juosta (Velcro tipo) arba lygiaverčiu sprendimu</t>
  </si>
  <si>
    <t>Vidinė flisinė, trikotažinė kaklo apsauga arba lygiavertė</t>
  </si>
  <si>
    <t>Gobtuvas reguliuojamas, nusegamas</t>
  </si>
  <si>
    <t>Ne mažiau kaip dvi kišenės juosmens srityje</t>
  </si>
  <si>
    <t>Ne mažiau kaip dvi kišenės krūtinės srityje</t>
  </si>
  <si>
    <t>Striukės priekyje ir nugaroje bei ant pečių juostos turi būti atšvaitiniai elementai</t>
  </si>
  <si>
    <t>Dydžių spektras XS–6XL</t>
  </si>
  <si>
    <t>SUVIRINTOJO KOSTIUMAS (NR.5)</t>
  </si>
  <si>
    <t>Kostiumas (švarkas ir kelnės) turi atitikti LST EN ISO 13688:2013 arba lygiavertį</t>
  </si>
  <si>
    <t>Taip/ atitinka (Atitiktį reikalavimui įrodantys dokumentai: ES atitikties deklaracija, gamintojo techninis duomenų lapas, bandymų protokolas ir, jei taikoma, notifikuotos įstaigos išduotas ES tipo tyrimo sertifikatas, arba kiti lygiaverčiai įrodymai).</t>
  </si>
  <si>
    <t>Kostiumas turi atitikti EN ISO 11611:2015 Class 1 A1+A2 arba lygiavertį</t>
  </si>
  <si>
    <t>Kostiumas turi atitikti EN 1149-5:2018 arba lygiavertį</t>
  </si>
  <si>
    <t>Švarko konstrukcija – paslėptas užsegimas (sagomis ar spaudėmis), rankogaliai užsegami, papildomos apsaugos nuo kibirkščių</t>
  </si>
  <si>
    <t>Švarkas turi turėti ne mažiau kaip 4 kišenes: dvi krūtinės su užsegimais, dvi šoninės</t>
  </si>
  <si>
    <t>Kelnės tiesaus silueto, klynas užsegamas užtrauktuku, kurį dengia priekraščio detalė, liemuo užsegamas sagomis</t>
  </si>
  <si>
    <t>Kelnės turi turėti ne mažiau kaip dvi įleistines šonines kišenes ir vieną kišenę ties šlaunies sritimi</t>
  </si>
  <si>
    <t>Kelių sritys turi turėti angas įdėklams, audinys sustiprintas labiausiai apkrautose vietose</t>
  </si>
  <si>
    <t>Dydžių spektras S–2XL</t>
  </si>
  <si>
    <t>NEPERŠLAMPANTIS KOSTIUMAS (STRIUKĖ IR PUSKOMBINEZONIS) (NR.6)</t>
  </si>
  <si>
    <t>Kostiumas turi susidėti iš striukės ir puskombinezonio dalių, suderintų tarpusavyje</t>
  </si>
  <si>
    <t>Siūlės turi būti sujungtos dvigubai arba sulydytos, kad būtų apsaugota nuo vandens įsiskverbimo</t>
  </si>
  <si>
    <t>Signalinis fluorescencinis geltonas tonas su atšvaitinėmis juostomis priekyje ir nugaroje</t>
  </si>
  <si>
    <t>Striukė turi būti užsegama spaudėmis arba lygiaverčiu užsegimu su audinio atvartais, apsaugančiais nuo lietaus</t>
  </si>
  <si>
    <t>Striukės dalyje privalomas gobtuvas, reguliuojamas virvutėmis</t>
  </si>
  <si>
    <t>Rankovių galai turi būti su elastingu užbaigimu, apsaugančiu nuo vandens patekimo</t>
  </si>
  <si>
    <t>Elastingos, ilgio reguliuojamos petnešos</t>
  </si>
  <si>
    <t>Kostiumas privalo dengti kojas ir liemenį taip, kad nesikirstų su striukės apačia</t>
  </si>
  <si>
    <t>Ant striukės rankovių, priekinėje ir nugarinėje dalyje turi būti ne mažiau kaip dvi horizontalios vientisos šviesą atspindinčios juostos</t>
  </si>
  <si>
    <t>Puskombinezonio klešnių apačioje turi būti ne mažiau kaip dvi horizontalios šviesą atspindinčios juostos</t>
  </si>
  <si>
    <t>Dydžiai nuo 48 iki 62</t>
  </si>
  <si>
    <t>Atitinka EN ISO 13688, EN 343:2019 (atsparumas vandens skverbčiai 4 lygis, atsparumas garams 1 lygis) ir EN ISO 20471 arba lygiaverčius</t>
  </si>
  <si>
    <t>NEPERŠLAMPANTIS LIETPALTIS (SIGNALINIS, SU ATŠVAITAIS) (NR.7);</t>
  </si>
  <si>
    <t>Konstrukcija – viengubas drabužis, prailginto modelio lietpaltis su gobtuvu</t>
  </si>
  <si>
    <t>Taip/Turi</t>
  </si>
  <si>
    <t>Lietpaltis užsegamas spaudėmis arba lygiaverčiais užsegimais</t>
  </si>
  <si>
    <t>Gobtuvas privalomas, reguliuojamas virvutėmis</t>
  </si>
  <si>
    <t>Lietpalčio priekyje ir nugaros pusėje turi būti ne mažiau kaip dvi horizontalios vientisos šviesą atspindinčios juostos</t>
  </si>
  <si>
    <t>Dydžiai nuo 48 iki 62 (ir kiti dydžiai pagal specialų užsakymą)</t>
  </si>
  <si>
    <t>Taip/ Atitinka (Pateikti ES atitikties deklaraciją (EU Declaration of Conformity); dokumentuose turi sutapti gaminio identifikacija (modelis/ kodas))</t>
  </si>
  <si>
    <t>DIDELIO MATOMUMO ŽIEMINĖ STRIUKĖ (NR.8);</t>
  </si>
  <si>
    <t>Išorinio audinio sudėtis – daugiasluoksnis membraninis audinys (pvz., „Softshell“ tipo arba lygiavertis), sudėtis: 100 % poliesteris arba lygiavertis, atsparus drėgmei ir vėjui</t>
  </si>
  <si>
    <t>Atitinka LST EN ISO 1833 arba lygiavertį</t>
  </si>
  <si>
    <t>Atitinka LST EN 12127 arba lygiavertį</t>
  </si>
  <si>
    <t>Striukė turi būti geltonos fluorescencinės spalvos su tamsios (pvz., juodos) spalvos detalėmis</t>
  </si>
  <si>
    <t>Konstrukcija turi užtikrinti vizualinį vientisumą; siūlės gali būti kontrastingos</t>
  </si>
  <si>
    <t>Priekis užsegamas kokybišku dvipusiu užtrauktuku, paslėptu po apsauginiu atvartu</t>
  </si>
  <si>
    <t>Atvartas turi būti patikimai fiksuojamas kontaktine juosta (Velcro tipo) arba kitu lygiaverčiu saugiu būdu per visą ilgį, papildomai viršuje ir apačioje spaudėmis</t>
  </si>
  <si>
    <t>Gobtuvas prie apykaklės turi būti tvirtinamas spaudėmis arba lygiaverčiu saugiu būdu</t>
  </si>
  <si>
    <t>Aukšta apykaklė su papildoma užtrauktuko apsauga ties smakru</t>
  </si>
  <si>
    <t>Atsparumas drėgmei iš išorės – ne mažiau kaip 8000 mm arba lygiavertis vandens stulpelio atsparumas</t>
  </si>
  <si>
    <t>Visos išorinės kišenės turi būti užsegamos užtrauktukais, spaudėmis arba tvirta kontaktine juosta (Velcro tipo arba lygiaverte)</t>
  </si>
  <si>
    <t>Vidinė trikotažinė/ flisinė kaklo apsauga nuo vėjo arba lygiavertė</t>
  </si>
  <si>
    <t>Gobtuvo nuėmimo būdas – užtrauktuku, spaudėmis (sutvirtintomis sagomis) ar kitu lygiaverčiu būdu, užtikrinančiu patikimą fiksaciją ir patogų nuėmimą</t>
  </si>
  <si>
    <t>Per striukės pečius, juosmenį ir apačią turi eiti aukštos kokybės 50 mm atšvaitinės juostos</t>
  </si>
  <si>
    <t>Per rankovės apačią turi eiti dvi lygiagrečios 50 mm atšvaitinės juostos</t>
  </si>
  <si>
    <t>Pailginta nugara, skirta apsaugai nuo šalčio</t>
  </si>
  <si>
    <t>Dydžių intervalas XS–4XL</t>
  </si>
  <si>
    <t>Taip/ Atitinka (pateikti ES atitikties deklaraciją arba lygiavertį dokumentą)</t>
  </si>
  <si>
    <t>DIDELIO MATOMUMO STRIUKĖ (NR.9);</t>
  </si>
  <si>
    <t>Striukė turi būti geltonos fluorescencinės spalvos su juodos spalvos detalėmis</t>
  </si>
  <si>
    <t>Dizainas turi užtikrinti vientisą estetinį vaizdą, siūlės gali būti kontrastingos</t>
  </si>
  <si>
    <t>Priekis užsegamas kokybišku dvipusiu užtrauktuku, paslėptu po atvartu</t>
  </si>
  <si>
    <t>Atvartas turi būti patikimai fiksuojamas kontaktine juosta (Velcro tipo) arba kitu lygiaverčiu saugiu būdu per visą jo ilgį, papildomai užtikrinant fiksaciją viršuje ir apačioje spaudėmis</t>
  </si>
  <si>
    <t>Atsparumas drėgmei iš išorės – ne mažiau kaip 5000 mm arba lygiavertis vandens stulpelio atsparumas</t>
  </si>
  <si>
    <t>Ne mažiau kaip 4 kišenės: 2 juosmens kišenės su užtrauktukais, 2 krūtinės kišenės užsegamos užtrauktukais</t>
  </si>
  <si>
    <t>Vidinė trikotažinė / flisinė kaklo apsauga nuo vėjo arba lygiavertė</t>
  </si>
  <si>
    <t>Gobtuvas reguliuojamas, nuimamas užtrauktuku arba kitu lygiaverčiu būdu (pvz., spaudėmis)</t>
  </si>
  <si>
    <t>MARŠKINĖLIAI TRUMPOMIS RANKOVĖMIS DARBININKAMS (NR. 10)</t>
  </si>
  <si>
    <t>Spalva ir dizainas – iš dviejų spalvų kompozicijos, dominuojanti tamsiai pilka spalva, intarpai juodos spalvos; tinkantys dėvėti tiek vyrams, tiek moterims</t>
  </si>
  <si>
    <t>Apvali apykaklė su elastano įsiuvais arba lygiaverčiu sprendimu, užtikrinančiu apykaklės elastingumą ir formos išlaikymą</t>
  </si>
  <si>
    <t>Taip/ atitinka (pateikti techninį duomenų lapą, gamintojo dokumentą arba kitą lygiavertį dokumentą)</t>
  </si>
  <si>
    <t>Atitinka EN 12127 arba lygiavertį</t>
  </si>
  <si>
    <t>DŽEMPERIS DARBININKAMS (NR. 11)</t>
  </si>
  <si>
    <t>Atitinka EN ISO 1833 arba lygiavertį</t>
  </si>
  <si>
    <t>Taip/ atitinka (pateikti techninį duomenų lapą arba ES atitikties deklaraciją arba kitą lygiavertį dokumentą)</t>
  </si>
  <si>
    <t>Spalva ir dizainas – iš dviejų spalvų kompozicijos, dominuojanti tamsiai pilka spalva, intarpai juodos spalvos</t>
  </si>
  <si>
    <t>Džemperis turi būti tiesaus silueto, juosmens plotis reguliuojamas</t>
  </si>
  <si>
    <t>Džemperis turi būti su gobtuvu, reguliuojamu raišteliais</t>
  </si>
  <si>
    <t>Visas priekis užsegamas pilno ilgio tvirtu užtrauktuku (plastmasiniu ar lygiaverčiu) su papildoma užtrauktuko apsauga ties smakru</t>
  </si>
  <si>
    <t>Elastiniai ribai juosmens ir rankogalių srityje</t>
  </si>
  <si>
    <t>Flisinis pamušalas arba lygiavertis</t>
  </si>
  <si>
    <t>Ne mažiau kaip dvi priekinės kišenės juosmens srityje, užsegamos užtrauktukais ar kitu lygiaverčiu saugiu būdu</t>
  </si>
  <si>
    <t>Ant džemperio pečių juostos turi būti atšvaitinės detalės</t>
  </si>
  <si>
    <t>APATINIS TERMO KOSTIUMAS (NR. 12)</t>
  </si>
  <si>
    <t>Audinio svoris – 220 g/m² ±10 g/m²</t>
  </si>
  <si>
    <t>Taip/ Nurodyti</t>
  </si>
  <si>
    <t>Audinys turi užtikrinti aukštą oro pralaidumą ir odos kvėpavimą</t>
  </si>
  <si>
    <t>Patvarios siuvimo siūlės, be sunkiai trinančių mazgų, sustiprintos pečių ir kryžkaulio vietose</t>
  </si>
  <si>
    <t>Elastinga apvali apykaklė su elastano įsiuvu, išlaikanti formą po daugelio skalbimų</t>
  </si>
  <si>
    <t>Dydžių spektras XS–4XL</t>
  </si>
  <si>
    <t>APSAUGINĖ PRIJUOSTĖ VALYTOJOMS (NR. 13)</t>
  </si>
  <si>
    <t>Spalva ir dizainas – tamsiai mėlyna, juoda, pilka arba lygiavertė spalva; užsegama šonuose spaudėmis, sagomis, raišteliais arba kitu lygiaverčiu saugiu ir patogiu būdu</t>
  </si>
  <si>
    <t>Prijuostė turi turėti bent vieną kišenę priekyje</t>
  </si>
  <si>
    <t>Prijuostė turi būti dvipusė – tinkama dėvėti abiem pusėmis</t>
  </si>
  <si>
    <t>Dydžiai S/M, L/XL, XXL arba reguliuojamas universalus dydis</t>
  </si>
  <si>
    <t>Galutiniame gaminyje neturi būti cheminių medžiagų, pripažintų didelį susirūpinimą keliančiomis cheminėmis medžiagomis ir įrašytų į kandidatinį autorizuotinų cheminių medžiagų sąrašą pagal 2006 m. gruodžio 18 d. Europos Parlamento ir Tarybos reglamento (EB) Nr. 1907/2006 dėl cheminių medžiagų registracijos, įvertinimo, autorizacijos ir apribojimų (REACH), įsteigiančio Europos cheminių medžiagų agentūrą, iš dalies keičiančio Direktyvą 1999/45/EB bei panaikinančio Tarybos reglamentą (EEB) Nr. 793/93, Komisijos reglamentą (EB) Nr. 1488/94, Tarybos direktyvą 76/769/EEB ir Komisijos direktyvas 91/155/EEB, 93/67/EEB, 93/105/EB bei 2000/21/EB (toliau – REACH reglamentas), 59 straipsnį, jeigu jų koncentracija produkte didesnė kaip 0,1 proc. pagal masę</t>
  </si>
  <si>
    <t xml:space="preserve">Galutiniame gaminyje negali būti medžiagų, nurodytų Lietuvos Respublikos aplinkos ministro 2011 m. birželio 28 d. įsakymu Nr. D1-508 patvirtinto „Aplinkos apsaugos kriterijų taikymo, vykdant žaliuosius pirkimus, tvarkos aprašo“  9.1.2 papunktyje   </t>
  </si>
  <si>
    <t>Galutiniame gaminyje naudojamas poliesterio pluoštas turi būti 100 proc. pagamintas iš perdirbtų atliekų</t>
  </si>
  <si>
    <t>Pakuotės: turi būti laikytinos perdirbamosiomis pakuotėmis pagal Lietuvos Respublikos mokesčio už aplinkos teršimą įstatymo nuostatas.</t>
  </si>
  <si>
    <t>APSAUGINIS PUSCHALATIS VALYTOJOMS (NR. 14)</t>
  </si>
  <si>
    <t>Spalva ir dizainas – tamsiai mėlyna arba lygiavertė spalva; užsegamas užtrauktuku, sagomis ar kitu lygiaverčiu būdu, paslėptu po atvartu</t>
  </si>
  <si>
    <t>Atvartas turi užtikrinti, kad užsegimo elementai būtų apsaugoti nuo išorinio poveikio</t>
  </si>
  <si>
    <t>Puschalatis turi turėti bent 3 kišenes</t>
  </si>
  <si>
    <t>Dydžiai S–3XL</t>
  </si>
  <si>
    <t>DARBO KELNĖS (MOTERIŠKOS) (AUDINYS 65/35) (NR. 15)</t>
  </si>
  <si>
    <t>Audinio svoris – 290 g/m², leistina paklaida ±10 g/m²</t>
  </si>
  <si>
    <t>Spalva ir dizainas – iš dviejų spalvų kombinacijos, dominuojanti tamsiai pilka, intarpai juodos spalvos</t>
  </si>
  <si>
    <t>Kelnės turi turėti ne mažiau kaip dvi įleistines šonines kišenes, ne mažiau kaip dvi kišenes nugarinėje dalyje ir ne mažiau kaip dvi kišenes ant kojų klešnių</t>
  </si>
  <si>
    <t>Kelių sritis ir klešnių apatinis kraštas sustiprintas Cordura® arba lygiaverčiu audiniu</t>
  </si>
  <si>
    <t>Kelių sritis su kišenėmis įkišamiems antkeliams</t>
  </si>
  <si>
    <t>Sustiprintos siūlės intensyviausiai apkrautose vietose</t>
  </si>
  <si>
    <t>Dydžių spektras 34–48</t>
  </si>
  <si>
    <t>DARBO KELNĖS (MOTERIŠKOS) (TAMPRIOS) (NR. 16)</t>
  </si>
  <si>
    <t>Audinio svoris – 230 g/m², leistina paklaida ±10 g/m²</t>
  </si>
  <si>
    <t>Spalva – juoda arba grafito pilka</t>
  </si>
  <si>
    <t>Ne mažiau kaip 4 kišenės: dvi priekinės, dvi nugarinės ant klešnių su užsegimu</t>
  </si>
  <si>
    <t>Kelių sritys ir klešnių apačia turi būti papildomai sustiprintos Cordura® arba lygiaverčiu audiniu</t>
  </si>
  <si>
    <t>Dydžių spektras 36–50 arba pagal poreikį; leidžiami trumpinti/ prailginti variantai</t>
  </si>
  <si>
    <t>Audinio svoris – 200 g/m² ±10 g/m²</t>
  </si>
  <si>
    <t>Striukės ilgis – ne ilgesnis už sėdmenis; siluetas tiesus, nevaržantis judesių</t>
  </si>
  <si>
    <t>Priekinis užtrauktukas su papildoma apsauga nuo vėjo/ lietaus</t>
  </si>
  <si>
    <t>Ne mažiau kaip 3 kišenės: 2 juosmens srityje, 1 krūtinės srityje</t>
  </si>
  <si>
    <t>Reguliuojami rankogaliai; galimas reguliuojamas gobtuvas arba aukšta apykaklė</t>
  </si>
  <si>
    <t>Dydžių spektras turi apimti XS–6XL; tiekėjas turi užtikrinti modelius tiek vyrams, tiek moterims</t>
  </si>
  <si>
    <t>Striukė turi išlaikyti funkcines savybes ir spalvą, skalbiant pagal gamintojo nurodymus</t>
  </si>
  <si>
    <t>Ne mažiau kaip dvi kišenės juosmens srityje; visos kišenės užsegamos užtrauktuku arba lygiaverčiu užsegimu</t>
  </si>
  <si>
    <t>DŽEMPERIS ADMINISTRACIJOS DARBUOTOJAMS (VYRAMS IR MOTERIMS) (NR. 19)</t>
  </si>
  <si>
    <t>Audinio svoris – 300 g/m² ±10 g/m²</t>
  </si>
  <si>
    <t>Spalva – juoda arba lygiavertis tamsus tonas</t>
  </si>
  <si>
    <t>Tiesus kirpimas, su šoninėmis siūlėmis; sustiprintos siūlės pečių srityje</t>
  </si>
  <si>
    <t>Džemperis turi turėti vyrišką ir moterišką modelį</t>
  </si>
  <si>
    <t>Apvali apykaklė, be gobtuvo, su elastingu audiniu kaklo apačioje</t>
  </si>
  <si>
    <t>Elastiniai ribai rankogalių ir juosmens srityje</t>
  </si>
  <si>
    <t>Šukuotas frotinis audinys vidinėje pusėje arba lygiavertis</t>
  </si>
  <si>
    <t>Dydžių spektras: vyriški S–3XL / moteriški S–3XL</t>
  </si>
  <si>
    <t>Džemperis turi išlaikyti funkcines savybes ir spalvą, skalbiant pagal gamintojo nurodymus</t>
  </si>
  <si>
    <t>DŽEMPERIS SU UŽTRAUKTUKU (NR. 20)</t>
  </si>
  <si>
    <t>Audinio svoris – 320 g/m² ±10 g/m²</t>
  </si>
  <si>
    <t>Tiekėjo siūlomos Prekės pavadinimas, gamintojas, prekės kodas ar modelis/Nurodyti</t>
  </si>
  <si>
    <t>Suma, EUR be PVM</t>
  </si>
  <si>
    <t>Prekės pavadinimas</t>
  </si>
  <si>
    <t>Techninėje specifikacijoje nustatyti reikalavimai</t>
  </si>
  <si>
    <t>Vnt. įkainis, EUR be PVM</t>
  </si>
  <si>
    <t>Prelimi-narus kiekis, vnt</t>
  </si>
  <si>
    <t>PASTABOS:</t>
  </si>
  <si>
    <t>1.</t>
  </si>
  <si>
    <t>2.</t>
  </si>
  <si>
    <t>Priedo Nr. 6  Pasiūlymo priedėlis</t>
  </si>
  <si>
    <t>Priedo Nr.6 Pasiūlymo priedėlis</t>
  </si>
  <si>
    <t>Tiekėjų darbo palengvinimui lentelėje įdėtos formulės. Teikiant pasiūlymą, Tiekėjas turi patikrinti formules ir visus aritmetinius veiksmus, nes už pasiūlytą kainą atsako pats tiekėjas.</t>
  </si>
  <si>
    <t>3.</t>
  </si>
  <si>
    <t>ĮKAINOTAS PREKIŲ SĄRAŠAS</t>
  </si>
  <si>
    <t>4.</t>
  </si>
  <si>
    <t>Prekės nuotrauka (-os), brėžinys (-ai) .jpg, .pdf arba kitu formatu arba pateikiama internetinė nuoroda</t>
  </si>
  <si>
    <t>Teikiant pasiūlymą būtina užpildyti raudonai pažymėtas skiltis, įrašant konkrečią prašomą reikšmę ir/arba pridedant prašomus dokumentus</t>
  </si>
  <si>
    <t>Įkelti dokumentą</t>
  </si>
  <si>
    <t xml:space="preserve">Audinio tankis – ne mažiau kaip 265 g/m² </t>
  </si>
  <si>
    <t>Įkelti dokumentus</t>
  </si>
  <si>
    <t>Audinio tankis – ne mažiau kaip 240 g/m²</t>
  </si>
  <si>
    <t xml:space="preserve">Atsparumas drėgmei iš vidaus – 3000 g/m² per 24 val. arba lygiavertis, leidžiama paklaida  ±10 % </t>
  </si>
  <si>
    <t>Švarkas turi derėti su Nr. 2, Nr. 3, Nr. 4 ir Nr. 11 pozicijos gaminiais kaip bendras kostiumas</t>
  </si>
  <si>
    <t>Kelnės turi derėti su Nr. 1, Nr. 3, Nr. 4 ir Nr. 11 pozicijos gaminiais kaip bendras kostiumas</t>
  </si>
  <si>
    <t>Puskombinezonis turi derėti su Nr. 1, Nr. 2, Nr. 4 ir Nr. 11 pozicijos gaminiais kaip bendras kostiumas</t>
  </si>
  <si>
    <t>Viršutinio audinio sudėtis: 100 % poliamidas su PU danga. Taip pat priimamas kitos procentinės sudėties ar technologijos audinys, jeigu tiekėjas dokumentais pagrindžia, kad siūlomo audinio funkcinės savybės yra lygiavertės arba geresnės.</t>
  </si>
  <si>
    <t>Šiltinamasis sluoksnis (kamšalas): Sudėtis – 100 % poliesteris (sinteponas) arba lygiavertis, kamšalo tankis (svoris) ne mažiau kaip 160 g/m²</t>
  </si>
  <si>
    <t>Atitinka LST EN ISO 13688:2013 arba lygiavertį standartą</t>
  </si>
  <si>
    <t>Atitinka EN 343:2019, ne mažiau kaip 3/3 klasė arba lygiavertį standartą</t>
  </si>
  <si>
    <t>Žieminė striukė darbininkams turi derėti su Nr. 1, Nr. 2, Nr. 3 ir Nr. 11 pozicijos gaminiais kaip bendras kostiumas</t>
  </si>
  <si>
    <t xml:space="preserve">Išorinis audinys turi būti medvilnės pagrindo, ugniai atsparus arba antipireniniu būdu apdorotas audinys. Audinio sudėtyje turi būti medvilnė, elastanas ir antistatinis pluoštas. Audinys turi užtikrinti apsaugą nuo karščio, liepsnos, suvirinimo darbų poveikio ir turėti antistatines savybes. </t>
  </si>
  <si>
    <t>Audinio svoris 330 g/m² (FR), leistina paklaida ±30 g/m²</t>
  </si>
  <si>
    <t>Spalva – juoda, tamsiai pilka arba pilka</t>
  </si>
  <si>
    <t>Kostiumas turi būti skirtas apsaugai nuo lietaus</t>
  </si>
  <si>
    <t>Audinys turi būti iš 100 % poliesterio/ PVC arba lygiavertės medžiagos</t>
  </si>
  <si>
    <t>Audinio svoris 350 g/m² ± 20 g/m²</t>
  </si>
  <si>
    <t>Kostiumas turi būti signalinės fluorescencinės geltonos spalvos, atitinkančios EN ISO 20471 arba lygiaverčio standarto reikalavimus</t>
  </si>
  <si>
    <t>Kostiumas turi atitikti EN ISO 13688 arba lygiaverčio standarto reikalavimus</t>
  </si>
  <si>
    <t>Kostiumas turi atitikti EN 343:2019 arba lygiaverčio standarto reikalavimus: atsparumas vandens prasiskverbimui – ne žemesnė kaip 4 klasė, atsparumas vandens garų pralaidumui – ne žemesnė kaip 1 klasė</t>
  </si>
  <si>
    <t xml:space="preserve">Audinio svoris – 330 g/m² ±20 g/m² </t>
  </si>
  <si>
    <t>Visos siūlės turi būti užklijuotos, kad apsaugoti nuo vandens įsiskverbimo</t>
  </si>
  <si>
    <t>Atitinka EN ISO 13688:2013, EN 343:3/2, EN 342:3, EN ISO 20471 arba lygiaverčius standartus</t>
  </si>
  <si>
    <t>Ne mažiau kaip 2 išorinės kišenės</t>
  </si>
  <si>
    <t>Atsparumas drėgmei iš vidaus – ne mažiau kaip 3000 g/m² per 24 val. arba lygiavertis</t>
  </si>
  <si>
    <t>Išorinio audinio sudėtis – daugiasluoksnis membraninis audinys (pvz., „Softshell“ tipo arba lygiavertis), sudėtis: 100 % poliesteris, atsparus drėgmei ir vėjui arba lygiavertis</t>
  </si>
  <si>
    <t>Atitinka EN ISO 13688:2013+A1:2021 arba lygiavertį standartą</t>
  </si>
  <si>
    <t>Atitinka EN ISO 20471:2013/A1:2016, ne žemesnė kaip 3 klasė, arba lygiavertį standartą</t>
  </si>
  <si>
    <t>Atitinka EN 343:3 arba lygiavertį standartą</t>
  </si>
  <si>
    <t>Audinio sudėtis – 65 % poliesteris / 35 % medvilnė arba lygiavertė, leistina paklaida ± 10 procentinių punktų</t>
  </si>
  <si>
    <t>Džemperis skirtas dėvėti kaip šiluminis ir funkcinis darbo aprangos sluoksnis gamybinėse, techninėse, remonto, eksploatavimo, sandėliavimo ir lauko darbo aplinkose</t>
  </si>
  <si>
    <t>Džemperis darbininkams turi derėti su Nr.1,  Nr. 2, Nr. 3 ir Nr. 4 pozicijos gaminiais kaip bendras kostiumas</t>
  </si>
  <si>
    <t>Audinio sudėtis – 80 % merino vilna, 20 % poliesteris arba lygiavertė, leistina paklaida ±10 procentinių punktų</t>
  </si>
  <si>
    <t>Gaminys turi būti sudarytas iš viršutinės ir apatinės dalies</t>
  </si>
  <si>
    <t>Apatinis termo kostiumas skirtas dėvėti kaip bazinis darbo aprangos sluoksnis darbuotojams, atliekantiems darbus lauke, nešildomose patalpose, gamybinėse, techninėse ar eksploatavimo zonose, kai darbuotojai gali būti veikiami šalčio, vėjo ar temperatūrų svyravimų</t>
  </si>
  <si>
    <t>Taip/ atitinka</t>
  </si>
  <si>
    <t>Atitinka EN 13688:2013 arba lygiavertį standartą</t>
  </si>
  <si>
    <t xml:space="preserve">Taip/ atitinka (pateikti techninį duomenų lapą arba ES atitikties deklaraciją arba kitą lygiavertį dokumentą) </t>
  </si>
  <si>
    <t>Audinio sudėtis – 65 % perdirbtas poliesteris / 35 % medvilnė arba lygiavertė sudėtis, leistina paklaida ±10 procentinių punktų</t>
  </si>
  <si>
    <t>Kelnės turi būti sertifikuotos naudoti su antkeliais pagal EN 14404 arba lygiavertį standartą</t>
  </si>
  <si>
    <t>Taip / atitinka (pateikti techninį duomenų lapą, ES atitikties deklaraciją arba kitą lygiavertį dokumentą)</t>
  </si>
  <si>
    <t>Kelnės turi turėti šviesą atspindinčius elementus kelių galinėje dalyje ir ties kulkšnimis</t>
  </si>
  <si>
    <t>Kelių srityje turi būti kišenės antkeliams, su dviem antkelių padėties reguliavimo galimybėmis</t>
  </si>
  <si>
    <t>Taip / turi</t>
  </si>
  <si>
    <t>ŽIEMINĖ STRIUKĖ  (NR. 17)</t>
  </si>
  <si>
    <t>Audinio sudėtis/ tipas – daugiasluoksnis membraninis audinys („Softshell“ tipo arba lygiavertis), 94 % poliesteris, 6 % elastanas arba lygiavertė, ±5 procentinių punktų</t>
  </si>
  <si>
    <t>Atsparumas drėgmei iš išorės – WP ≥ 13 000 Pa arba lygiavertis</t>
  </si>
  <si>
    <t>Gobtuvas turi būti nuimamas ir reguliuojamas arba lygiavertis</t>
  </si>
  <si>
    <t>Striukė turi turėti šviesą atspindinčias detales geresniam matomumui</t>
  </si>
  <si>
    <t>Turi atitikti EN 343 ne žemesnė kaip 3/4 klasė arba lygiavertį standartą</t>
  </si>
  <si>
    <t>PAVASARIO/ VASAROS STRIUKĖ (NR. 18)</t>
  </si>
  <si>
    <t>Striukė turi būti su klijuotomis / sandarintomis siūlėmis arba lygiaverčiu sprendiniu</t>
  </si>
  <si>
    <t>Gobtuvas – nuimamas ir reguliuojamas arba lygiavertis sprendinys</t>
  </si>
  <si>
    <t>Priekinis užtrauktukas, apsaugotas audinio atvartu nuo vėjo / lietaus, su spaudėmis arba lygiaverčiu sprendiniu</t>
  </si>
  <si>
    <t>Priekinės kišenės turi būti užsegamos spaudėmis arba lygiaverčiu užsegimu</t>
  </si>
  <si>
    <t>Rankogaliai turi būti reguliuojami „Velcro“ tipo ar lygiaverčiu užsegimu</t>
  </si>
  <si>
    <t>Dydžių spektras turi apimti XS–6XL arba lygiavertį dydžių spektrą</t>
  </si>
  <si>
    <t>Gaminys turi atitikti EN 343 ne žemesnę kaip 3/3/X klasę arba lygiavertį standartą</t>
  </si>
  <si>
    <t>Taip / atitinka (pateikti ES atitikties deklaraciją, techninį duomenų lapą arba kitą lygiavertį dokumentą)</t>
  </si>
  <si>
    <t>Audinio sudėtis – 60 % medvilnė / 40 % poliesteris arba lygiavertė, leistina paklaida ± 10 procentinių punktų</t>
  </si>
  <si>
    <t>Audinio svoris – 180 g/m², leistina paklaida ± 10 g/m²</t>
  </si>
  <si>
    <t>Marškinėliai turi būti su atšvaitiniais elementais, einančiais per pečių juostą</t>
  </si>
  <si>
    <t>Marškinėliai skirti dėvėti kaip vidinis / bazinis darbo aprangos sluoksnis po šioje specifikacijoje nurodytais darbo rūbais arba kaip darbo rūbas šiltuoju metų laiku gamybinėse, techninėse, remonto, sandėliavimo ir lauko darbo aplinkose</t>
  </si>
  <si>
    <t>Taip/Atitinka (pateikiami atitiktį įrodantys dokumentai: EU Ecolabel, OEKO-TEX® STANDARD 100 sertifikatas, gamintojo REACH / SVHC deklaracija, gamintojo techniniai dokumentai, akredituotos laboratorijos bandymų ataskaita arba kiti lygiaverčiai įrodymai)</t>
  </si>
  <si>
    <t>Taip/Atitinka (pateikiami atitiktį įrodantys dokumentai: bandymų ataskaita, pripažintos įstaigos arba paskelbtosios / notifikuotosios institucijos atlikto bandymo protokolas, EU Ecolabel arba kitas I tipo ekologinis ženklas, atitinkantis LST EN ISO 14024, OEKO-TEX® STANDARD 100 sertifikatas arba kiti lygiaverčiai įrodymai)</t>
  </si>
  <si>
    <t>Taip / Atitinka (pateikiami dokumentai, pagrindžiantys, kad galutiniame gaminyje naudojamas poliesterio pluoštas yra 100 proc. pagamintas iš perdirbtų atliekų, pvz., Global Recycled Standard (GRS) sertifikatas, žaliavos ar medžiagos įsigijimo dokumentai, gamintojo deklaracija arba kiti lygiaverčiai įrodymai)</t>
  </si>
  <si>
    <t xml:space="preserve">Galutiniame gaminyje naudojamas medvilnės pluoštas turi atitikti bent vieną iš šių minimalių aplinkos apsaugos kriterijų:                                                                                                            1) sudarytas iš ne mažiau kaip 20 proc. organiškai išgautos medvilnės pagal nustatytus reikalavimus 2007 m. birželio 28 d. Tarybos reglamentu (EB) Nr. 834/2007 dėl ekologinės gamybos ir ekologiškų produktų ženklinimo ir panaikinantis Reglamentą (EEB) Nr. 2092/91;                                                                           2) sudarytas iš ne mažiau kaip 10 proc. perdirbtos medvilnės pluošto;                                       </t>
  </si>
  <si>
    <t>Taip/Atitinka (pateikiami dokumentai, pagrindžiantys, kad naudojamas medvilnės pluoštas atitinka bent vieną iš nurodytų kriterijų, pvz., GOTS, OCS 100, OCS Blended sertifikatas, žaliavos ar medžiagos įsigijimo dokumentai, gamintojo deklaracija arba kiti lygiaverčiai įrodymai.)</t>
  </si>
  <si>
    <t>Taip/Turi (pateikiamas gamintojo ir / arba tiekėjo raštiškas patvirtinimas apie pakuotės atitiktį arba kiti lygiaverčiai įrodymai)</t>
  </si>
  <si>
    <t>Audinio sudėtis – 65 % poliesterio/ 35 % medvilnės arba lygiavertis, ±10 procentinių punktų</t>
  </si>
  <si>
    <t>Audinio svoris – 190 g/m², leistina paklaida ±10 g/m²</t>
  </si>
  <si>
    <t>Audinio sudėtis – 65 % poliesterio/ 33 % medvilnė/ 2 % elastanas arba lygiavertis, ±10 procentinių punktų</t>
  </si>
  <si>
    <t>Audinio svoris – 140 g/m², leistina paklaida ±10 g/m²</t>
  </si>
  <si>
    <t>Audinio sudėtis: 85–95 % poliesteris, poliamidas ar jų mišinys ir 5–15 % elastanas ar kitas lygiavertis elastinis pluoštas. Audinys turi būti tamprus horizontalia ir vertikalia kryptimis bei grįžti į pradinę formą po deformacijos.</t>
  </si>
  <si>
    <t>Audinio sudėtis – 60 % medvilnės / 40 % poliesterio arba lygiavertė, ±10 procentinių punktų</t>
  </si>
  <si>
    <t>Audinio sudėtis – 65 % medvilnės/ 35 % poliesterio arba lygiavertė, ±10 procentinių punktų</t>
  </si>
  <si>
    <t>Prekės NR.10, NR.19, NR.20 turi turėti logotipus</t>
  </si>
  <si>
    <t>Prekės NR.1, NR.4, NR.5, NR.6; NR.7, NR.8, NR.9, NR.11, NR. 17, NR.18 turi turėti logotipus</t>
  </si>
  <si>
    <t>Audinio tipas – daugiasluoksnis membraninis audinys („Softshell“ tipo arba lygiavertis); viršutinė dalis 
90–100 % poliesterio, gali būti iki 10 % elastano</t>
  </si>
  <si>
    <t>Atsparumas drėgmei iš išorės ne mažiau kaip 8 000 mm</t>
  </si>
  <si>
    <t>Audinio sudėtis: 45 % medvilnė, 55 % perdirbtas poliesteris arba lygiavertė medžiaga, leistina paklaida ± 10 procentinių punktų.</t>
  </si>
  <si>
    <t>Audinio tankis, g/m²: 310 g/m², leistina paklaida ± 20 g/m²,.</t>
  </si>
  <si>
    <t>Išorinio audinio sudėtis: 60 % poliesteris / 40 % medvilnė arba lygiavertė, leistina paklaida ± 10 procentinių punktų</t>
  </si>
  <si>
    <t>Audinio svoris – 320 g/m², leistina paklaida ± 30 g/m²</t>
  </si>
  <si>
    <t>Audinio svoris ne mažiau kaip 180 g/m²</t>
  </si>
  <si>
    <t>Nemažiau kaip dvi vidinės kišenės</t>
  </si>
  <si>
    <t>Kostiumas turi atitikti EN ISO 11612:2015 A1, A2, B1, C1 arba lygiavertį</t>
  </si>
  <si>
    <t>I pirkimo dalies (Darbo rūbai) bendra kaina Eur be PVM</t>
  </si>
  <si>
    <t>Pasiūlymas I pirkimo daliai turi būti pateiktas visai toje dalyje nurodytai  prekių apimčiai t.y. turi būti užpildyti visų tos pirkimo dalies pozicijų siūlomi įkainiai. Neužpildius bent vienos prekių pozicijos, pasiūlymas gali būti atmestas.</t>
  </si>
  <si>
    <t>Pasiūlymas II pirkimo daliai turi būti pateiktas visai toje dalyje nurodytai  prekių apimčiai t.y. turi būti užpildyti visų tos pirkimo dalies pozicijų siūlomi įkainiai. Neužpildius bent vienos prekių pozicijos, pasiūlymas gali būti atmestas.</t>
  </si>
  <si>
    <t>II pirkimo dalies (Tekstilės gaminiai) bendra 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</si>
</sst>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186"/>
      <scheme val="minor"/>
    </font>
    <font>
      <sz val="12"/>
      <color rgb="FF000000"/>
      <name val="Arial"/>
      <family val="2"/>
      <charset val="186"/>
    </font>
    <font>
      <b/>
      <sz val="12"/>
      <color rgb="FF000000"/>
      <name val="Arial"/>
      <family val="2"/>
      <charset val="186"/>
    </font>
    <font>
      <sz val="12"/>
      <color theme="1"/>
      <name val="Arial"/>
      <family val="2"/>
      <charset val="186"/>
    </font>
    <font>
      <b/>
      <sz val="11"/>
      <color theme="1"/>
      <name val="Aptos Narrow"/>
      <family val="2"/>
      <charset val="186"/>
      <scheme val="minor"/>
    </font>
    <font>
      <sz val="11"/>
      <color theme="1"/>
      <name val="Aptos Narrow"/>
      <family val="2"/>
      <scheme val="minor"/>
    </font>
    <font>
      <sz val="8"/>
      <name val="Aptos Narrow"/>
      <family val="2"/>
      <charset val="186"/>
      <scheme val="minor"/>
    </font>
    <font>
      <b/>
      <sz val="12"/>
      <color theme="1"/>
      <name val="Arial"/>
      <family val="2"/>
      <charset val="186"/>
    </font>
    <font>
      <sz val="12"/>
      <color rgb="FFFF0000"/>
      <name val="Arial"/>
      <family val="2"/>
      <charset val="186"/>
    </font>
    <font>
      <b/>
      <sz val="12"/>
      <color rgb="FFFF0000"/>
      <name val="Arial"/>
      <family val="2"/>
      <charset val="186"/>
    </font>
    <font>
      <sz val="12"/>
      <name val="Arial"/>
      <family val="2"/>
      <charset val="186"/>
    </font>
    <font>
      <b/>
      <sz val="12"/>
      <color theme="1"/>
      <name val="Aptos Narrow"/>
      <family val="2"/>
      <scheme val="minor"/>
    </font>
    <font>
      <b/>
      <sz val="11"/>
      <color theme="1"/>
      <name val="Arial"/>
      <family val="2"/>
      <charset val="186"/>
    </font>
  </fonts>
  <fills count="4">
    <fill>
      <patternFill patternType="none"/>
    </fill>
    <fill>
      <patternFill patternType="gray125"/>
    </fill>
    <fill>
      <patternFill patternType="solid">
        <fgColor rgb="FFB3E5A1"/>
        <bgColor indexed="64"/>
      </patternFill>
    </fill>
    <fill>
      <patternFill patternType="solid">
        <fgColor theme="9" tint="0.59999389629810485"/>
        <bgColor indexed="64"/>
      </patternFill>
    </fill>
  </fills>
  <borders count="42">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right/>
      <top/>
      <bottom style="medium">
        <color indexed="64"/>
      </bottom>
      <diagonal/>
    </border>
    <border>
      <left style="thick">
        <color indexed="64"/>
      </left>
      <right/>
      <top/>
      <bottom/>
      <diagonal/>
    </border>
    <border>
      <left style="medium">
        <color indexed="64"/>
      </left>
      <right/>
      <top/>
      <bottom style="thick">
        <color indexed="64"/>
      </bottom>
      <diagonal/>
    </border>
    <border>
      <left style="thick">
        <color indexed="64"/>
      </left>
      <right/>
      <top style="thick">
        <color indexed="64"/>
      </top>
      <bottom/>
      <diagonal/>
    </border>
    <border>
      <left/>
      <right/>
      <top style="thick">
        <color indexed="64"/>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ck">
        <color indexed="64"/>
      </left>
      <right style="thick">
        <color indexed="64"/>
      </right>
      <top/>
      <bottom style="thick">
        <color indexed="64"/>
      </bottom>
      <diagonal/>
    </border>
    <border>
      <left/>
      <right/>
      <top style="medium">
        <color indexed="64"/>
      </top>
      <bottom style="medium">
        <color indexed="64"/>
      </bottom>
      <diagonal/>
    </border>
    <border>
      <left/>
      <right style="thick">
        <color indexed="64"/>
      </right>
      <top style="thick">
        <color indexed="64"/>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top style="thick">
        <color indexed="64"/>
      </top>
      <bottom/>
      <diagonal/>
    </border>
    <border>
      <left/>
      <right style="medium">
        <color indexed="64"/>
      </right>
      <top style="medium">
        <color indexed="64"/>
      </top>
      <bottom/>
      <diagonal/>
    </border>
    <border>
      <left style="medium">
        <color indexed="64"/>
      </left>
      <right style="medium">
        <color indexed="64"/>
      </right>
      <top/>
      <bottom style="thick">
        <color indexed="64"/>
      </bottom>
      <diagonal/>
    </border>
    <border>
      <left/>
      <right style="medium">
        <color indexed="64"/>
      </right>
      <top/>
      <bottom style="thick">
        <color indexed="64"/>
      </bottom>
      <diagonal/>
    </border>
    <border>
      <left style="thick">
        <color indexed="64"/>
      </left>
      <right style="medium">
        <color indexed="64"/>
      </right>
      <top style="thick">
        <color indexed="64"/>
      </top>
      <bottom/>
      <diagonal/>
    </border>
    <border>
      <left style="thick">
        <color indexed="64"/>
      </left>
      <right style="medium">
        <color indexed="64"/>
      </right>
      <top/>
      <bottom/>
      <diagonal/>
    </border>
    <border>
      <left style="thick">
        <color indexed="64"/>
      </left>
      <right style="medium">
        <color indexed="64"/>
      </right>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right style="medium">
        <color indexed="64"/>
      </right>
      <top style="thick">
        <color indexed="64"/>
      </top>
      <bottom/>
      <diagonal/>
    </border>
    <border>
      <left style="medium">
        <color indexed="64"/>
      </left>
      <right style="thick">
        <color indexed="64"/>
      </right>
      <top style="thick">
        <color indexed="64"/>
      </top>
      <bottom style="thick">
        <color indexed="64"/>
      </bottom>
      <diagonal/>
    </border>
    <border>
      <left style="medium">
        <color indexed="64"/>
      </left>
      <right/>
      <top style="medium">
        <color indexed="64"/>
      </top>
      <bottom/>
      <diagonal/>
    </border>
    <border>
      <left style="medium">
        <color indexed="64"/>
      </left>
      <right style="thick">
        <color indexed="64"/>
      </right>
      <top style="medium">
        <color indexed="64"/>
      </top>
      <bottom style="medium">
        <color indexed="64"/>
      </bottom>
      <diagonal/>
    </border>
    <border>
      <left style="medium">
        <color indexed="64"/>
      </left>
      <right style="thick">
        <color indexed="64"/>
      </right>
      <top style="medium">
        <color indexed="64"/>
      </top>
      <bottom style="thick">
        <color indexed="64"/>
      </bottom>
      <diagonal/>
    </border>
    <border>
      <left style="medium">
        <color indexed="64"/>
      </left>
      <right style="medium">
        <color indexed="64"/>
      </right>
      <top style="medium">
        <color indexed="64"/>
      </top>
      <bottom style="thick">
        <color indexed="64"/>
      </bottom>
      <diagonal/>
    </border>
  </borders>
  <cellStyleXfs count="2">
    <xf numFmtId="0" fontId="0" fillId="0" borderId="0"/>
    <xf numFmtId="0" fontId="5" fillId="0" borderId="0"/>
  </cellStyleXfs>
  <cellXfs count="118">
    <xf numFmtId="0" fontId="0" fillId="0" borderId="0" xfId="0"/>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3" fillId="0" borderId="3" xfId="0" applyFont="1" applyBorder="1" applyAlignment="1">
      <alignment vertical="center" wrapText="1"/>
    </xf>
    <xf numFmtId="0" fontId="1" fillId="0" borderId="3" xfId="0" applyFont="1" applyBorder="1" applyAlignment="1">
      <alignment vertical="center" wrapText="1"/>
    </xf>
    <xf numFmtId="0" fontId="1" fillId="0" borderId="5" xfId="0" applyFont="1" applyBorder="1" applyAlignment="1">
      <alignment vertical="center" wrapText="1"/>
    </xf>
    <xf numFmtId="0" fontId="2" fillId="2" borderId="1" xfId="0" applyFont="1" applyFill="1" applyBorder="1" applyAlignment="1">
      <alignment horizontal="justify" vertical="center" wrapText="1"/>
    </xf>
    <xf numFmtId="0" fontId="1" fillId="0" borderId="9" xfId="0" applyFont="1" applyBorder="1" applyAlignment="1">
      <alignment horizontal="left" vertical="center" wrapText="1"/>
    </xf>
    <xf numFmtId="0" fontId="7" fillId="0" borderId="0" xfId="0" applyFont="1"/>
    <xf numFmtId="0" fontId="3" fillId="0" borderId="0" xfId="0" applyFont="1"/>
    <xf numFmtId="0" fontId="3" fillId="0" borderId="0" xfId="0" applyFont="1" applyAlignment="1">
      <alignment vertical="center"/>
    </xf>
    <xf numFmtId="0" fontId="3" fillId="0" borderId="8" xfId="0" applyFont="1" applyBorder="1" applyAlignment="1">
      <alignment vertical="center" wrapText="1"/>
    </xf>
    <xf numFmtId="0" fontId="2" fillId="2" borderId="3" xfId="0" applyFont="1" applyFill="1" applyBorder="1" applyAlignment="1">
      <alignment horizontal="justify" vertical="center" wrapText="1"/>
    </xf>
    <xf numFmtId="0" fontId="2" fillId="2" borderId="24" xfId="0" applyFont="1" applyFill="1" applyBorder="1" applyAlignment="1">
      <alignment horizontal="justify" vertical="center" wrapText="1"/>
    </xf>
    <xf numFmtId="0" fontId="2" fillId="2" borderId="5" xfId="0" applyFont="1" applyFill="1" applyBorder="1" applyAlignment="1">
      <alignment horizontal="justify" vertical="center" wrapText="1"/>
    </xf>
    <xf numFmtId="0" fontId="2" fillId="2" borderId="27" xfId="0" applyFont="1" applyFill="1" applyBorder="1" applyAlignment="1">
      <alignment horizontal="justify" vertical="center" wrapText="1"/>
    </xf>
    <xf numFmtId="0" fontId="1" fillId="0" borderId="24" xfId="0" applyFont="1" applyBorder="1" applyAlignment="1">
      <alignment horizontal="left" vertical="center" wrapText="1"/>
    </xf>
    <xf numFmtId="0" fontId="3" fillId="0" borderId="28" xfId="0" applyFont="1" applyBorder="1" applyAlignment="1">
      <alignment vertical="center" wrapText="1"/>
    </xf>
    <xf numFmtId="0" fontId="3" fillId="0" borderId="14" xfId="0" applyFont="1" applyBorder="1" applyAlignment="1">
      <alignment vertical="center"/>
    </xf>
    <xf numFmtId="0" fontId="7" fillId="3" borderId="12" xfId="0" applyFont="1" applyFill="1" applyBorder="1"/>
    <xf numFmtId="0" fontId="2" fillId="2" borderId="6" xfId="0" applyFont="1" applyFill="1" applyBorder="1" applyAlignment="1">
      <alignment horizontal="justify" vertical="center" wrapText="1"/>
    </xf>
    <xf numFmtId="0" fontId="3" fillId="0" borderId="4" xfId="0" applyFont="1" applyBorder="1" applyAlignment="1">
      <alignment vertical="center" wrapText="1"/>
    </xf>
    <xf numFmtId="0" fontId="1" fillId="0" borderId="4" xfId="0" applyFont="1" applyBorder="1" applyAlignment="1">
      <alignment vertical="center" wrapText="1"/>
    </xf>
    <xf numFmtId="0" fontId="3" fillId="0" borderId="29" xfId="0" applyFont="1" applyBorder="1" applyAlignment="1">
      <alignment vertical="center" wrapText="1"/>
    </xf>
    <xf numFmtId="0" fontId="7" fillId="3" borderId="10" xfId="0" applyFont="1" applyFill="1" applyBorder="1"/>
    <xf numFmtId="0" fontId="7" fillId="3" borderId="15" xfId="0" applyFont="1" applyFill="1" applyBorder="1"/>
    <xf numFmtId="0" fontId="4" fillId="3" borderId="0" xfId="0" applyFont="1" applyFill="1"/>
    <xf numFmtId="0" fontId="2" fillId="3" borderId="1" xfId="0" applyFont="1" applyFill="1" applyBorder="1" applyAlignment="1">
      <alignment horizontal="justify" vertical="center" wrapText="1"/>
    </xf>
    <xf numFmtId="0" fontId="4" fillId="0" borderId="0" xfId="0" applyFont="1"/>
    <xf numFmtId="0" fontId="7" fillId="3" borderId="14" xfId="0" applyFont="1" applyFill="1" applyBorder="1"/>
    <xf numFmtId="0" fontId="4" fillId="3" borderId="36" xfId="0" applyFont="1" applyFill="1" applyBorder="1"/>
    <xf numFmtId="0" fontId="7" fillId="3" borderId="23" xfId="0" applyFont="1" applyFill="1" applyBorder="1"/>
    <xf numFmtId="0" fontId="3" fillId="0" borderId="17" xfId="0" applyFont="1" applyBorder="1" applyAlignment="1">
      <alignment vertical="center"/>
    </xf>
    <xf numFmtId="0" fontId="2" fillId="2" borderId="37" xfId="0" applyFont="1" applyFill="1" applyBorder="1" applyAlignment="1">
      <alignment horizontal="justify" vertical="center" wrapText="1"/>
    </xf>
    <xf numFmtId="0" fontId="7" fillId="0" borderId="0" xfId="1" applyFont="1" applyAlignment="1">
      <alignment horizontal="right"/>
    </xf>
    <xf numFmtId="0" fontId="7" fillId="0" borderId="0" xfId="1" applyFont="1"/>
    <xf numFmtId="0" fontId="3" fillId="0" borderId="0" xfId="1" applyFont="1"/>
    <xf numFmtId="2" fontId="3" fillId="0" borderId="0" xfId="1" applyNumberFormat="1" applyFont="1"/>
    <xf numFmtId="0" fontId="3" fillId="0" borderId="0" xfId="1" applyFont="1" applyAlignment="1">
      <alignment horizontal="right" vertical="center"/>
    </xf>
    <xf numFmtId="0" fontId="8" fillId="2" borderId="27" xfId="0" applyFont="1" applyFill="1" applyBorder="1" applyAlignment="1">
      <alignment horizontal="justify" vertical="center" wrapText="1"/>
    </xf>
    <xf numFmtId="0" fontId="8" fillId="0" borderId="4" xfId="0" applyFont="1" applyBorder="1" applyAlignment="1">
      <alignment horizontal="left" vertical="center" wrapText="1"/>
    </xf>
    <xf numFmtId="0" fontId="8" fillId="0" borderId="25" xfId="0" applyFont="1" applyBorder="1" applyAlignment="1">
      <alignment horizontal="left" vertical="center" wrapText="1"/>
    </xf>
    <xf numFmtId="0" fontId="8" fillId="0" borderId="5" xfId="0" applyFont="1" applyBorder="1" applyAlignment="1">
      <alignment horizontal="left" vertical="center" wrapText="1"/>
    </xf>
    <xf numFmtId="0" fontId="9" fillId="2" borderId="27" xfId="0" applyFont="1" applyFill="1" applyBorder="1" applyAlignment="1">
      <alignment horizontal="justify" vertical="center" wrapText="1"/>
    </xf>
    <xf numFmtId="0" fontId="8" fillId="0" borderId="29" xfId="0" applyFont="1" applyBorder="1" applyAlignment="1">
      <alignment horizontal="left" vertical="center" wrapText="1"/>
    </xf>
    <xf numFmtId="0" fontId="8" fillId="2" borderId="25" xfId="0" applyFont="1" applyFill="1" applyBorder="1" applyAlignment="1">
      <alignment horizontal="justify" vertical="center" wrapText="1"/>
    </xf>
    <xf numFmtId="0" fontId="8" fillId="2" borderId="0" xfId="0" applyFont="1" applyFill="1" applyAlignment="1">
      <alignment horizontal="justify" vertical="center" wrapText="1"/>
    </xf>
    <xf numFmtId="0" fontId="8" fillId="2" borderId="2" xfId="0" applyFont="1" applyFill="1" applyBorder="1" applyAlignment="1">
      <alignment horizontal="justify" vertical="center" wrapText="1"/>
    </xf>
    <xf numFmtId="0" fontId="8" fillId="0" borderId="9" xfId="0" applyFont="1" applyBorder="1" applyAlignment="1">
      <alignment horizontal="left" vertical="center" wrapText="1"/>
    </xf>
    <xf numFmtId="0" fontId="8" fillId="2" borderId="18" xfId="0" applyFont="1" applyFill="1" applyBorder="1" applyAlignment="1">
      <alignment horizontal="justify" vertical="center" wrapText="1"/>
    </xf>
    <xf numFmtId="0" fontId="8" fillId="0" borderId="22" xfId="0" applyFont="1" applyBorder="1" applyAlignment="1">
      <alignment horizontal="left" vertical="center" wrapText="1"/>
    </xf>
    <xf numFmtId="0" fontId="8" fillId="2" borderId="9" xfId="0" applyFont="1" applyFill="1" applyBorder="1" applyAlignment="1">
      <alignment horizontal="justify" vertical="center" wrapText="1"/>
    </xf>
    <xf numFmtId="0" fontId="8" fillId="0" borderId="0" xfId="0" applyFont="1" applyAlignment="1">
      <alignment horizontal="left" vertical="center" wrapText="1"/>
    </xf>
    <xf numFmtId="0" fontId="3" fillId="0" borderId="20" xfId="0" applyFont="1" applyBorder="1"/>
    <xf numFmtId="0" fontId="8" fillId="0" borderId="0" xfId="0" applyFont="1"/>
    <xf numFmtId="0" fontId="1" fillId="0" borderId="1" xfId="0" applyFont="1" applyBorder="1" applyAlignment="1">
      <alignment horizontal="left" vertical="center" wrapText="1"/>
    </xf>
    <xf numFmtId="0" fontId="3" fillId="0" borderId="0" xfId="0" applyFont="1" applyAlignment="1">
      <alignment wrapText="1"/>
    </xf>
    <xf numFmtId="0" fontId="10" fillId="0" borderId="3" xfId="0" applyFont="1" applyBorder="1" applyAlignment="1">
      <alignment horizontal="left" vertical="center" wrapText="1"/>
    </xf>
    <xf numFmtId="0" fontId="3" fillId="0" borderId="1" xfId="0" applyFont="1" applyBorder="1" applyAlignment="1">
      <alignment vertical="center" wrapText="1"/>
    </xf>
    <xf numFmtId="0" fontId="1" fillId="0" borderId="38" xfId="0" applyFont="1" applyBorder="1" applyAlignment="1">
      <alignment horizontal="left" vertical="center" wrapText="1"/>
    </xf>
    <xf numFmtId="0" fontId="8" fillId="0" borderId="1" xfId="0" applyFont="1" applyBorder="1" applyAlignment="1">
      <alignment horizontal="left" vertical="center" wrapText="1"/>
    </xf>
    <xf numFmtId="0" fontId="3" fillId="0" borderId="1" xfId="0" applyFont="1" applyBorder="1"/>
    <xf numFmtId="0" fontId="3" fillId="0" borderId="1" xfId="0" applyFont="1" applyBorder="1" applyAlignment="1">
      <alignment wrapText="1"/>
    </xf>
    <xf numFmtId="0" fontId="3" fillId="0" borderId="9" xfId="0" applyFont="1" applyBorder="1" applyAlignment="1">
      <alignment horizontal="left" vertical="center" wrapText="1"/>
    </xf>
    <xf numFmtId="0" fontId="8" fillId="0" borderId="39" xfId="0" applyFont="1" applyBorder="1" applyAlignment="1">
      <alignment horizontal="left" vertical="center" wrapText="1"/>
    </xf>
    <xf numFmtId="0" fontId="1" fillId="0" borderId="39" xfId="0" applyFont="1" applyBorder="1" applyAlignment="1">
      <alignment horizontal="left" vertical="center" wrapText="1"/>
    </xf>
    <xf numFmtId="0" fontId="3" fillId="0" borderId="41" xfId="0" applyFont="1" applyBorder="1" applyAlignment="1">
      <alignment vertical="center" wrapText="1"/>
    </xf>
    <xf numFmtId="0" fontId="8" fillId="0" borderId="40" xfId="0" applyFont="1" applyBorder="1" applyAlignment="1">
      <alignment horizontal="left" vertical="center" wrapText="1"/>
    </xf>
    <xf numFmtId="0" fontId="3" fillId="0" borderId="39" xfId="0" applyFont="1" applyBorder="1" applyAlignment="1">
      <alignment horizontal="left" vertical="center" wrapText="1"/>
    </xf>
    <xf numFmtId="0" fontId="1" fillId="0" borderId="2" xfId="0" applyFont="1" applyBorder="1" applyAlignment="1">
      <alignment horizontal="left" vertical="center" wrapText="1"/>
    </xf>
    <xf numFmtId="0" fontId="8" fillId="0" borderId="2" xfId="0" applyFont="1" applyBorder="1" applyAlignment="1">
      <alignment horizontal="left" vertical="center" wrapText="1"/>
    </xf>
    <xf numFmtId="0" fontId="4" fillId="3" borderId="27" xfId="0" applyFont="1" applyFill="1" applyBorder="1"/>
    <xf numFmtId="0" fontId="10" fillId="0" borderId="1" xfId="0" applyFont="1" applyBorder="1" applyAlignment="1">
      <alignment wrapText="1"/>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21" xfId="0" applyFont="1" applyBorder="1" applyAlignment="1">
      <alignment horizontal="center" vertical="center"/>
    </xf>
    <xf numFmtId="0" fontId="3" fillId="0" borderId="13" xfId="0" applyFont="1" applyBorder="1" applyAlignment="1">
      <alignment horizontal="center" vertical="center"/>
    </xf>
    <xf numFmtId="0" fontId="3" fillId="0" borderId="0" xfId="0" applyFont="1" applyAlignment="1">
      <alignment horizontal="center" vertical="center"/>
    </xf>
    <xf numFmtId="0" fontId="3" fillId="0" borderId="22"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3" xfId="0" applyFont="1" applyBorder="1" applyAlignment="1">
      <alignment horizontal="center" vertical="center"/>
    </xf>
    <xf numFmtId="0" fontId="7" fillId="3" borderId="6"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0" xfId="0" applyFont="1" applyAlignment="1">
      <alignment horizontal="center" vertical="center" wrapText="1"/>
    </xf>
    <xf numFmtId="0" fontId="3" fillId="0" borderId="22" xfId="0" applyFont="1" applyBorder="1" applyAlignment="1">
      <alignment horizontal="center" vertical="center" wrapText="1"/>
    </xf>
    <xf numFmtId="0" fontId="3" fillId="0" borderId="26" xfId="0" applyFont="1" applyBorder="1" applyAlignment="1">
      <alignment horizontal="center" vertical="center"/>
    </xf>
    <xf numFmtId="0" fontId="3" fillId="0" borderId="7" xfId="0" applyFont="1" applyBorder="1" applyAlignment="1">
      <alignment horizontal="center" vertical="center"/>
    </xf>
    <xf numFmtId="0" fontId="3" fillId="0" borderId="11" xfId="0" applyFont="1" applyBorder="1" applyAlignment="1">
      <alignment horizontal="center" vertical="center"/>
    </xf>
    <xf numFmtId="0" fontId="7" fillId="3" borderId="36"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3" fillId="0" borderId="0" xfId="1" applyFont="1" applyAlignment="1">
      <alignment horizontal="left" vertical="center"/>
    </xf>
    <xf numFmtId="0" fontId="11" fillId="0" borderId="9" xfId="0" applyFont="1" applyBorder="1" applyAlignment="1">
      <alignment horizontal="center" vertical="center"/>
    </xf>
    <xf numFmtId="0" fontId="10" fillId="0" borderId="0" xfId="1" applyFont="1" applyAlignment="1">
      <alignment horizontal="left" vertical="center" wrapText="1"/>
    </xf>
    <xf numFmtId="0" fontId="7" fillId="0" borderId="33" xfId="0" applyFont="1" applyBorder="1" applyAlignment="1">
      <alignment horizontal="right" vertical="center"/>
    </xf>
    <xf numFmtId="0" fontId="7" fillId="0" borderId="34" xfId="0" applyFont="1" applyBorder="1" applyAlignment="1">
      <alignment horizontal="right" vertical="center"/>
    </xf>
    <xf numFmtId="0" fontId="7" fillId="0" borderId="35" xfId="0" applyFont="1" applyBorder="1" applyAlignment="1">
      <alignment horizontal="right" vertical="center"/>
    </xf>
    <xf numFmtId="0" fontId="3" fillId="0" borderId="9" xfId="0" applyFont="1" applyBorder="1" applyAlignment="1">
      <alignment horizontal="right" vertical="center"/>
    </xf>
    <xf numFmtId="0" fontId="7" fillId="3" borderId="31"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1" fillId="0" borderId="5" xfId="0" applyFont="1" applyBorder="1" applyAlignment="1">
      <alignment vertical="center" wrapText="1"/>
    </xf>
    <xf numFmtId="0" fontId="1" fillId="0" borderId="3" xfId="0" applyFont="1" applyBorder="1" applyAlignment="1">
      <alignment vertical="center" wrapText="1"/>
    </xf>
    <xf numFmtId="0" fontId="8" fillId="0" borderId="5" xfId="0" applyFont="1" applyBorder="1" applyAlignment="1">
      <alignment horizontal="left" vertical="center" wrapText="1"/>
    </xf>
    <xf numFmtId="0" fontId="8" fillId="0" borderId="3" xfId="0" applyFont="1" applyBorder="1" applyAlignment="1">
      <alignment horizontal="left" vertical="center" wrapText="1"/>
    </xf>
    <xf numFmtId="0" fontId="7" fillId="3" borderId="30"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3" borderId="16" xfId="0" applyFont="1" applyFill="1" applyBorder="1" applyAlignment="1">
      <alignment horizontal="center" vertical="center" wrapText="1"/>
    </xf>
    <xf numFmtId="0" fontId="7" fillId="3" borderId="17" xfId="0" applyFont="1" applyFill="1" applyBorder="1" applyAlignment="1">
      <alignment horizontal="center" vertical="center" wrapText="1"/>
    </xf>
    <xf numFmtId="0" fontId="7" fillId="0" borderId="14" xfId="0" applyFont="1" applyBorder="1" applyAlignment="1">
      <alignment horizontal="right" vertical="center"/>
    </xf>
    <xf numFmtId="0" fontId="7" fillId="0" borderId="17" xfId="0" applyFont="1" applyBorder="1" applyAlignment="1">
      <alignment horizontal="right" vertical="center"/>
    </xf>
    <xf numFmtId="0" fontId="8" fillId="0" borderId="0" xfId="1" applyFont="1" applyAlignment="1">
      <alignment horizontal="left" vertical="center" wrapText="1"/>
    </xf>
    <xf numFmtId="0" fontId="3" fillId="0" borderId="0" xfId="0" applyFont="1" applyAlignment="1">
      <alignment horizontal="right" vertical="center"/>
    </xf>
    <xf numFmtId="0" fontId="12" fillId="3" borderId="6" xfId="0" applyFont="1" applyFill="1" applyBorder="1" applyAlignment="1">
      <alignment horizontal="center" vertical="center" wrapText="1"/>
    </xf>
    <xf numFmtId="0" fontId="12" fillId="3" borderId="29" xfId="0" applyFont="1" applyFill="1" applyBorder="1" applyAlignment="1">
      <alignment horizontal="center" vertical="center" wrapText="1"/>
    </xf>
    <xf numFmtId="0" fontId="12" fillId="3" borderId="31" xfId="0" applyFont="1" applyFill="1" applyBorder="1" applyAlignment="1">
      <alignment horizontal="center" vertical="center" wrapText="1"/>
    </xf>
    <xf numFmtId="0" fontId="12" fillId="3" borderId="32" xfId="0" applyFont="1" applyFill="1" applyBorder="1" applyAlignment="1">
      <alignment horizontal="center" vertical="center" wrapText="1"/>
    </xf>
  </cellXfs>
  <cellStyles count="2">
    <cellStyle name="Įprastas" xfId="0" builtinId="0"/>
    <cellStyle name="Įprastas 2" xfId="1" xr:uid="{30816D5E-7677-4418-945B-116ADEA4690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5AC94-22C0-40C9-B64D-5B75F4F33847}">
  <dimension ref="A1:H251"/>
  <sheetViews>
    <sheetView tabSelected="1" topLeftCell="A62" zoomScale="70" zoomScaleNormal="70" workbookViewId="0">
      <selection activeCell="B73" sqref="B73"/>
    </sheetView>
  </sheetViews>
  <sheetFormatPr defaultRowHeight="15.6" x14ac:dyDescent="0.3"/>
  <cols>
    <col min="1" max="1" width="26.88671875" style="8" customWidth="1"/>
    <col min="2" max="2" width="68.44140625" style="9" customWidth="1"/>
    <col min="3" max="3" width="77" style="9" customWidth="1"/>
    <col min="4" max="4" width="12.33203125" style="10" customWidth="1"/>
    <col min="5" max="5" width="10" style="10" customWidth="1"/>
    <col min="6" max="6" width="17.44140625" style="10" customWidth="1"/>
  </cols>
  <sheetData>
    <row r="1" spans="1:6" ht="71.400000000000006" customHeight="1" thickBot="1" x14ac:dyDescent="0.35">
      <c r="B1" s="94" t="s">
        <v>200</v>
      </c>
      <c r="C1" s="94"/>
      <c r="D1" s="99" t="s">
        <v>197</v>
      </c>
      <c r="E1" s="99"/>
      <c r="F1" s="99"/>
    </row>
    <row r="2" spans="1:6" ht="67.2" customHeight="1" thickBot="1" x14ac:dyDescent="0.35">
      <c r="A2" s="14" t="s">
        <v>189</v>
      </c>
      <c r="B2" s="14" t="s">
        <v>190</v>
      </c>
      <c r="C2" s="39" t="s">
        <v>187</v>
      </c>
      <c r="D2" s="15" t="s">
        <v>192</v>
      </c>
      <c r="E2" s="43" t="s">
        <v>191</v>
      </c>
      <c r="F2" s="15" t="s">
        <v>188</v>
      </c>
    </row>
    <row r="3" spans="1:6" ht="30.75" customHeight="1" thickTop="1" thickBot="1" x14ac:dyDescent="0.35">
      <c r="A3" s="106" t="s">
        <v>0</v>
      </c>
      <c r="B3" s="16" t="s">
        <v>286</v>
      </c>
      <c r="C3" s="41" t="s">
        <v>1</v>
      </c>
      <c r="D3" s="88">
        <v>250</v>
      </c>
      <c r="E3" s="76"/>
      <c r="F3" s="79">
        <f>D3*E3</f>
        <v>0</v>
      </c>
    </row>
    <row r="4" spans="1:6" ht="15.6" customHeight="1" x14ac:dyDescent="0.3">
      <c r="A4" s="100"/>
      <c r="B4" s="102" t="s">
        <v>287</v>
      </c>
      <c r="C4" s="104" t="s">
        <v>1</v>
      </c>
      <c r="D4" s="89"/>
      <c r="E4" s="77"/>
      <c r="F4" s="80"/>
    </row>
    <row r="5" spans="1:6" ht="16.2" customHeight="1" thickBot="1" x14ac:dyDescent="0.35">
      <c r="A5" s="100"/>
      <c r="B5" s="103"/>
      <c r="C5" s="105"/>
      <c r="D5" s="89"/>
      <c r="E5" s="77"/>
      <c r="F5" s="80"/>
    </row>
    <row r="6" spans="1:6" ht="30.6" thickBot="1" x14ac:dyDescent="0.35">
      <c r="A6" s="100"/>
      <c r="B6" s="3" t="s">
        <v>2</v>
      </c>
      <c r="C6" s="2" t="s">
        <v>3</v>
      </c>
      <c r="D6" s="89"/>
      <c r="E6" s="77"/>
      <c r="F6" s="80"/>
    </row>
    <row r="7" spans="1:6" ht="30.6" thickBot="1" x14ac:dyDescent="0.35">
      <c r="A7" s="100"/>
      <c r="B7" s="3" t="s">
        <v>4</v>
      </c>
      <c r="C7" s="2" t="s">
        <v>3</v>
      </c>
      <c r="D7" s="89"/>
      <c r="E7" s="77"/>
      <c r="F7" s="80"/>
    </row>
    <row r="8" spans="1:6" ht="30.6" thickBot="1" x14ac:dyDescent="0.35">
      <c r="A8" s="100"/>
      <c r="B8" s="4" t="s">
        <v>5</v>
      </c>
      <c r="C8" s="2" t="s">
        <v>3</v>
      </c>
      <c r="D8" s="89"/>
      <c r="E8" s="77"/>
      <c r="F8" s="80"/>
    </row>
    <row r="9" spans="1:6" ht="30.6" thickBot="1" x14ac:dyDescent="0.35">
      <c r="A9" s="100"/>
      <c r="B9" s="3" t="s">
        <v>6</v>
      </c>
      <c r="C9" s="2" t="s">
        <v>3</v>
      </c>
      <c r="D9" s="89"/>
      <c r="E9" s="77"/>
      <c r="F9" s="80"/>
    </row>
    <row r="10" spans="1:6" ht="30.6" thickBot="1" x14ac:dyDescent="0.35">
      <c r="A10" s="100"/>
      <c r="B10" s="3" t="s">
        <v>7</v>
      </c>
      <c r="C10" s="40" t="s">
        <v>8</v>
      </c>
      <c r="D10" s="89"/>
      <c r="E10" s="77"/>
      <c r="F10" s="80"/>
    </row>
    <row r="11" spans="1:6" ht="30.6" thickBot="1" x14ac:dyDescent="0.35">
      <c r="A11" s="100"/>
      <c r="B11" s="3" t="s">
        <v>9</v>
      </c>
      <c r="C11" s="40" t="s">
        <v>8</v>
      </c>
      <c r="D11" s="89"/>
      <c r="E11" s="77"/>
      <c r="F11" s="80"/>
    </row>
    <row r="12" spans="1:6" ht="30.6" thickBot="1" x14ac:dyDescent="0.35">
      <c r="A12" s="100"/>
      <c r="B12" s="3" t="s">
        <v>10</v>
      </c>
      <c r="C12" s="2" t="s">
        <v>3</v>
      </c>
      <c r="D12" s="89"/>
      <c r="E12" s="77"/>
      <c r="F12" s="80"/>
    </row>
    <row r="13" spans="1:6" ht="30.6" thickBot="1" x14ac:dyDescent="0.35">
      <c r="A13" s="100"/>
      <c r="B13" s="3" t="s">
        <v>11</v>
      </c>
      <c r="C13" s="2" t="s">
        <v>3</v>
      </c>
      <c r="D13" s="89"/>
      <c r="E13" s="77"/>
      <c r="F13" s="80"/>
    </row>
    <row r="14" spans="1:6" ht="30.6" thickBot="1" x14ac:dyDescent="0.35">
      <c r="A14" s="100"/>
      <c r="B14" s="3" t="s">
        <v>12</v>
      </c>
      <c r="C14" s="2" t="s">
        <v>3</v>
      </c>
      <c r="D14" s="89"/>
      <c r="E14" s="77"/>
      <c r="F14" s="80"/>
    </row>
    <row r="15" spans="1:6" ht="16.2" customHeight="1" thickBot="1" x14ac:dyDescent="0.35">
      <c r="A15" s="100"/>
      <c r="B15" s="3" t="s">
        <v>13</v>
      </c>
      <c r="C15" s="2" t="s">
        <v>3</v>
      </c>
      <c r="D15" s="89"/>
      <c r="E15" s="77"/>
      <c r="F15" s="80"/>
    </row>
    <row r="16" spans="1:6" ht="16.2" customHeight="1" thickBot="1" x14ac:dyDescent="0.35">
      <c r="A16" s="100"/>
      <c r="B16" s="3" t="s">
        <v>14</v>
      </c>
      <c r="C16" s="2" t="s">
        <v>3</v>
      </c>
      <c r="D16" s="89"/>
      <c r="E16" s="77"/>
      <c r="F16" s="80"/>
    </row>
    <row r="17" spans="1:6" ht="30.6" thickBot="1" x14ac:dyDescent="0.35">
      <c r="A17" s="100"/>
      <c r="B17" s="3" t="s">
        <v>15</v>
      </c>
      <c r="C17" s="40" t="s">
        <v>16</v>
      </c>
      <c r="D17" s="89"/>
      <c r="E17" s="77"/>
      <c r="F17" s="80"/>
    </row>
    <row r="18" spans="1:6" ht="30.6" thickBot="1" x14ac:dyDescent="0.35">
      <c r="A18" s="100"/>
      <c r="B18" s="3" t="s">
        <v>209</v>
      </c>
      <c r="C18" s="2" t="s">
        <v>17</v>
      </c>
      <c r="D18" s="89"/>
      <c r="E18" s="77"/>
      <c r="F18" s="80"/>
    </row>
    <row r="19" spans="1:6" ht="45.75" customHeight="1" thickBot="1" x14ac:dyDescent="0.35">
      <c r="A19" s="101"/>
      <c r="B19" s="17" t="s">
        <v>202</v>
      </c>
      <c r="C19" s="44" t="s">
        <v>206</v>
      </c>
      <c r="D19" s="90"/>
      <c r="E19" s="78"/>
      <c r="F19" s="81"/>
    </row>
    <row r="20" spans="1:6" ht="31.2" thickTop="1" thickBot="1" x14ac:dyDescent="0.35">
      <c r="A20" s="19"/>
      <c r="B20" s="13"/>
      <c r="C20" s="45" t="s">
        <v>187</v>
      </c>
      <c r="D20" s="88">
        <v>250</v>
      </c>
      <c r="E20" s="76"/>
      <c r="F20" s="79">
        <f>D20*E20</f>
        <v>0</v>
      </c>
    </row>
    <row r="21" spans="1:6" ht="31.2" thickBot="1" x14ac:dyDescent="0.35">
      <c r="A21" s="107" t="s">
        <v>19</v>
      </c>
      <c r="B21" s="56" t="s">
        <v>288</v>
      </c>
      <c r="C21" s="40" t="s">
        <v>1</v>
      </c>
      <c r="D21" s="89"/>
      <c r="E21" s="77"/>
      <c r="F21" s="80"/>
    </row>
    <row r="22" spans="1:6" ht="16.2" customHeight="1" thickBot="1" x14ac:dyDescent="0.35">
      <c r="A22" s="107"/>
      <c r="B22" s="1" t="s">
        <v>287</v>
      </c>
      <c r="C22" s="40" t="s">
        <v>1</v>
      </c>
      <c r="D22" s="89"/>
      <c r="E22" s="77"/>
      <c r="F22" s="80"/>
    </row>
    <row r="23" spans="1:6" ht="30.6" thickBot="1" x14ac:dyDescent="0.35">
      <c r="A23" s="107"/>
      <c r="B23" s="3" t="s">
        <v>2</v>
      </c>
      <c r="C23" s="2" t="s">
        <v>3</v>
      </c>
      <c r="D23" s="89"/>
      <c r="E23" s="77"/>
      <c r="F23" s="80"/>
    </row>
    <row r="24" spans="1:6" ht="16.2" customHeight="1" thickBot="1" x14ac:dyDescent="0.35">
      <c r="A24" s="107"/>
      <c r="B24" s="4" t="s">
        <v>20</v>
      </c>
      <c r="C24" s="2" t="s">
        <v>3</v>
      </c>
      <c r="D24" s="89"/>
      <c r="E24" s="77"/>
      <c r="F24" s="80"/>
    </row>
    <row r="25" spans="1:6" ht="30.6" thickBot="1" x14ac:dyDescent="0.35">
      <c r="A25" s="107"/>
      <c r="B25" s="4" t="s">
        <v>21</v>
      </c>
      <c r="C25" s="2" t="s">
        <v>3</v>
      </c>
      <c r="D25" s="89"/>
      <c r="E25" s="77"/>
      <c r="F25" s="80"/>
    </row>
    <row r="26" spans="1:6" ht="16.2" customHeight="1" thickBot="1" x14ac:dyDescent="0.35">
      <c r="A26" s="107"/>
      <c r="B26" s="4" t="s">
        <v>22</v>
      </c>
      <c r="C26" s="2" t="s">
        <v>23</v>
      </c>
      <c r="D26" s="89"/>
      <c r="E26" s="77"/>
      <c r="F26" s="80"/>
    </row>
    <row r="27" spans="1:6" ht="16.2" customHeight="1" thickBot="1" x14ac:dyDescent="0.35">
      <c r="A27" s="107"/>
      <c r="B27" s="4" t="s">
        <v>24</v>
      </c>
      <c r="C27" s="40" t="s">
        <v>8</v>
      </c>
      <c r="D27" s="89"/>
      <c r="E27" s="77"/>
      <c r="F27" s="80"/>
    </row>
    <row r="28" spans="1:6" ht="15.6" customHeight="1" x14ac:dyDescent="0.3">
      <c r="A28" s="107"/>
      <c r="B28" s="5" t="s">
        <v>25</v>
      </c>
      <c r="C28" s="42" t="s">
        <v>8</v>
      </c>
      <c r="D28" s="89"/>
      <c r="E28" s="77"/>
      <c r="F28" s="80"/>
    </row>
    <row r="29" spans="1:6" ht="16.2" customHeight="1" thickBot="1" x14ac:dyDescent="0.35">
      <c r="A29" s="107"/>
      <c r="B29" s="4" t="s">
        <v>26</v>
      </c>
      <c r="C29" s="40" t="s">
        <v>8</v>
      </c>
      <c r="D29" s="89"/>
      <c r="E29" s="77"/>
      <c r="F29" s="80"/>
    </row>
    <row r="30" spans="1:6" ht="30.6" thickBot="1" x14ac:dyDescent="0.35">
      <c r="A30" s="107"/>
      <c r="B30" s="4" t="s">
        <v>27</v>
      </c>
      <c r="C30" s="2" t="s">
        <v>3</v>
      </c>
      <c r="D30" s="89"/>
      <c r="E30" s="77"/>
      <c r="F30" s="80"/>
    </row>
    <row r="31" spans="1:6" ht="16.2" customHeight="1" thickBot="1" x14ac:dyDescent="0.35">
      <c r="A31" s="107"/>
      <c r="B31" s="4" t="s">
        <v>28</v>
      </c>
      <c r="C31" s="2" t="s">
        <v>3</v>
      </c>
      <c r="D31" s="89"/>
      <c r="E31" s="77"/>
      <c r="F31" s="80"/>
    </row>
    <row r="32" spans="1:6" ht="30.6" thickBot="1" x14ac:dyDescent="0.35">
      <c r="A32" s="107"/>
      <c r="B32" s="4" t="s">
        <v>29</v>
      </c>
      <c r="C32" s="2" t="s">
        <v>3</v>
      </c>
      <c r="D32" s="89"/>
      <c r="E32" s="77"/>
      <c r="F32" s="80"/>
    </row>
    <row r="33" spans="1:6" ht="16.2" customHeight="1" thickBot="1" x14ac:dyDescent="0.35">
      <c r="A33" s="107"/>
      <c r="B33" s="3" t="s">
        <v>14</v>
      </c>
      <c r="C33" s="2" t="s">
        <v>3</v>
      </c>
      <c r="D33" s="89"/>
      <c r="E33" s="77"/>
      <c r="F33" s="80"/>
    </row>
    <row r="34" spans="1:6" ht="30.6" thickBot="1" x14ac:dyDescent="0.35">
      <c r="A34" s="107"/>
      <c r="B34" s="3" t="s">
        <v>15</v>
      </c>
      <c r="C34" s="40" t="s">
        <v>16</v>
      </c>
      <c r="D34" s="89"/>
      <c r="E34" s="77"/>
      <c r="F34" s="80"/>
    </row>
    <row r="35" spans="1:6" ht="16.2" customHeight="1" thickBot="1" x14ac:dyDescent="0.35">
      <c r="A35" s="107"/>
      <c r="B35" s="3" t="s">
        <v>30</v>
      </c>
      <c r="C35" s="2" t="s">
        <v>3</v>
      </c>
      <c r="D35" s="89"/>
      <c r="E35" s="77"/>
      <c r="F35" s="80"/>
    </row>
    <row r="36" spans="1:6" ht="30.6" thickBot="1" x14ac:dyDescent="0.35">
      <c r="A36" s="107"/>
      <c r="B36" s="3" t="s">
        <v>210</v>
      </c>
      <c r="C36" s="2" t="s">
        <v>3</v>
      </c>
      <c r="D36" s="89"/>
      <c r="E36" s="77"/>
      <c r="F36" s="80"/>
    </row>
    <row r="37" spans="1:6" ht="41.25" customHeight="1" thickBot="1" x14ac:dyDescent="0.35">
      <c r="A37" s="107"/>
      <c r="B37" s="3" t="s">
        <v>202</v>
      </c>
      <c r="C37" s="40" t="s">
        <v>204</v>
      </c>
      <c r="D37" s="89"/>
      <c r="E37" s="77"/>
      <c r="F37" s="80"/>
    </row>
    <row r="38" spans="1:6" ht="31.2" thickTop="1" thickBot="1" x14ac:dyDescent="0.35">
      <c r="A38" s="25"/>
      <c r="B38" s="20"/>
      <c r="C38" s="46" t="s">
        <v>187</v>
      </c>
      <c r="D38" s="85">
        <v>250</v>
      </c>
      <c r="E38" s="76"/>
      <c r="F38" s="79">
        <f>D38*E38</f>
        <v>0</v>
      </c>
    </row>
    <row r="39" spans="1:6" ht="31.2" customHeight="1" thickTop="1" thickBot="1" x14ac:dyDescent="0.35">
      <c r="A39" s="108" t="s">
        <v>31</v>
      </c>
      <c r="B39" s="56" t="s">
        <v>288</v>
      </c>
      <c r="C39" s="41" t="s">
        <v>1</v>
      </c>
      <c r="D39" s="86"/>
      <c r="E39" s="77"/>
      <c r="F39" s="80"/>
    </row>
    <row r="40" spans="1:6" ht="16.2" customHeight="1" thickBot="1" x14ac:dyDescent="0.35">
      <c r="A40" s="108"/>
      <c r="B40" s="2" t="s">
        <v>287</v>
      </c>
      <c r="C40" s="40" t="s">
        <v>1</v>
      </c>
      <c r="D40" s="86"/>
      <c r="E40" s="77"/>
      <c r="F40" s="80"/>
    </row>
    <row r="41" spans="1:6" ht="30.6" thickBot="1" x14ac:dyDescent="0.35">
      <c r="A41" s="108"/>
      <c r="B41" s="21" t="s">
        <v>2</v>
      </c>
      <c r="C41" s="2" t="s">
        <v>3</v>
      </c>
      <c r="D41" s="86"/>
      <c r="E41" s="77"/>
      <c r="F41" s="80"/>
    </row>
    <row r="42" spans="1:6" ht="30.6" thickBot="1" x14ac:dyDescent="0.35">
      <c r="A42" s="108"/>
      <c r="B42" s="22" t="s">
        <v>32</v>
      </c>
      <c r="C42" s="2" t="s">
        <v>3</v>
      </c>
      <c r="D42" s="86"/>
      <c r="E42" s="77"/>
      <c r="F42" s="80"/>
    </row>
    <row r="43" spans="1:6" ht="30.6" thickBot="1" x14ac:dyDescent="0.35">
      <c r="A43" s="108"/>
      <c r="B43" s="22" t="s">
        <v>21</v>
      </c>
      <c r="C43" s="2" t="s">
        <v>3</v>
      </c>
      <c r="D43" s="86"/>
      <c r="E43" s="77"/>
      <c r="F43" s="80"/>
    </row>
    <row r="44" spans="1:6" ht="16.2" customHeight="1" thickBot="1" x14ac:dyDescent="0.35">
      <c r="A44" s="108"/>
      <c r="B44" s="22" t="s">
        <v>22</v>
      </c>
      <c r="C44" s="2" t="s">
        <v>3</v>
      </c>
      <c r="D44" s="86"/>
      <c r="E44" s="77"/>
      <c r="F44" s="80"/>
    </row>
    <row r="45" spans="1:6" ht="30.6" thickBot="1" x14ac:dyDescent="0.35">
      <c r="A45" s="108"/>
      <c r="B45" s="22" t="s">
        <v>33</v>
      </c>
      <c r="C45" s="2" t="s">
        <v>3</v>
      </c>
      <c r="D45" s="86"/>
      <c r="E45" s="77"/>
      <c r="F45" s="80"/>
    </row>
    <row r="46" spans="1:6" ht="16.2" customHeight="1" thickBot="1" x14ac:dyDescent="0.35">
      <c r="A46" s="108"/>
      <c r="B46" s="22" t="s">
        <v>34</v>
      </c>
      <c r="C46" s="40" t="s">
        <v>8</v>
      </c>
      <c r="D46" s="86"/>
      <c r="E46" s="77"/>
      <c r="F46" s="80"/>
    </row>
    <row r="47" spans="1:6" ht="16.2" customHeight="1" thickBot="1" x14ac:dyDescent="0.35">
      <c r="A47" s="108"/>
      <c r="B47" s="22" t="s">
        <v>35</v>
      </c>
      <c r="C47" s="40" t="s">
        <v>8</v>
      </c>
      <c r="D47" s="86"/>
      <c r="E47" s="77"/>
      <c r="F47" s="80"/>
    </row>
    <row r="48" spans="1:6" ht="30.6" thickBot="1" x14ac:dyDescent="0.35">
      <c r="A48" s="108"/>
      <c r="B48" s="22" t="s">
        <v>36</v>
      </c>
      <c r="C48" s="2" t="s">
        <v>3</v>
      </c>
      <c r="D48" s="86"/>
      <c r="E48" s="77"/>
      <c r="F48" s="80"/>
    </row>
    <row r="49" spans="1:6" ht="16.2" customHeight="1" thickBot="1" x14ac:dyDescent="0.35">
      <c r="A49" s="108"/>
      <c r="B49" s="22" t="s">
        <v>37</v>
      </c>
      <c r="C49" s="2" t="s">
        <v>3</v>
      </c>
      <c r="D49" s="86"/>
      <c r="E49" s="77"/>
      <c r="F49" s="80"/>
    </row>
    <row r="50" spans="1:6" ht="16.2" customHeight="1" thickBot="1" x14ac:dyDescent="0.35">
      <c r="A50" s="108"/>
      <c r="B50" s="21" t="s">
        <v>38</v>
      </c>
      <c r="C50" s="2" t="s">
        <v>3</v>
      </c>
      <c r="D50" s="86"/>
      <c r="E50" s="77"/>
      <c r="F50" s="80"/>
    </row>
    <row r="51" spans="1:6" ht="30.6" thickBot="1" x14ac:dyDescent="0.35">
      <c r="A51" s="108"/>
      <c r="B51" s="21" t="s">
        <v>39</v>
      </c>
      <c r="C51" s="2" t="s">
        <v>3</v>
      </c>
      <c r="D51" s="86"/>
      <c r="E51" s="77"/>
      <c r="F51" s="80"/>
    </row>
    <row r="52" spans="1:6" ht="30.6" thickBot="1" x14ac:dyDescent="0.35">
      <c r="A52" s="108"/>
      <c r="B52" s="21" t="s">
        <v>40</v>
      </c>
      <c r="C52" s="2" t="s">
        <v>3</v>
      </c>
      <c r="D52" s="86"/>
      <c r="E52" s="77"/>
      <c r="F52" s="80"/>
    </row>
    <row r="53" spans="1:6" ht="16.2" customHeight="1" thickBot="1" x14ac:dyDescent="0.35">
      <c r="A53" s="108"/>
      <c r="B53" s="21" t="s">
        <v>30</v>
      </c>
      <c r="C53" s="2" t="s">
        <v>3</v>
      </c>
      <c r="D53" s="86"/>
      <c r="E53" s="77"/>
      <c r="F53" s="80"/>
    </row>
    <row r="54" spans="1:6" ht="30.6" thickBot="1" x14ac:dyDescent="0.35">
      <c r="A54" s="108"/>
      <c r="B54" s="21" t="s">
        <v>41</v>
      </c>
      <c r="C54" s="2" t="s">
        <v>3</v>
      </c>
      <c r="D54" s="86"/>
      <c r="E54" s="77"/>
      <c r="F54" s="80"/>
    </row>
    <row r="55" spans="1:6" ht="16.2" customHeight="1" thickBot="1" x14ac:dyDescent="0.35">
      <c r="A55" s="108"/>
      <c r="B55" s="21" t="s">
        <v>14</v>
      </c>
      <c r="C55" s="2" t="s">
        <v>3</v>
      </c>
      <c r="D55" s="86"/>
      <c r="E55" s="77"/>
      <c r="F55" s="80"/>
    </row>
    <row r="56" spans="1:6" ht="30.6" thickBot="1" x14ac:dyDescent="0.35">
      <c r="A56" s="108"/>
      <c r="B56" s="21" t="s">
        <v>42</v>
      </c>
      <c r="C56" s="40" t="s">
        <v>43</v>
      </c>
      <c r="D56" s="86"/>
      <c r="E56" s="77"/>
      <c r="F56" s="80"/>
    </row>
    <row r="57" spans="1:6" ht="30.6" thickBot="1" x14ac:dyDescent="0.35">
      <c r="A57" s="108"/>
      <c r="B57" s="21" t="s">
        <v>211</v>
      </c>
      <c r="C57" s="2" t="s">
        <v>17</v>
      </c>
      <c r="D57" s="86"/>
      <c r="E57" s="77"/>
      <c r="F57" s="80"/>
    </row>
    <row r="58" spans="1:6" ht="43.5" customHeight="1" thickBot="1" x14ac:dyDescent="0.35">
      <c r="A58" s="109"/>
      <c r="B58" s="23" t="s">
        <v>202</v>
      </c>
      <c r="C58" s="44" t="s">
        <v>204</v>
      </c>
      <c r="D58" s="87"/>
      <c r="E58" s="78"/>
      <c r="F58" s="81"/>
    </row>
    <row r="59" spans="1:6" ht="31.2" thickTop="1" thickBot="1" x14ac:dyDescent="0.35">
      <c r="A59" s="24"/>
      <c r="B59" s="13"/>
      <c r="C59" s="45" t="s">
        <v>187</v>
      </c>
      <c r="D59" s="88">
        <v>120</v>
      </c>
      <c r="E59" s="76"/>
      <c r="F59" s="79">
        <f>D59*E59</f>
        <v>0</v>
      </c>
    </row>
    <row r="60" spans="1:6" ht="60.6" thickBot="1" x14ac:dyDescent="0.35">
      <c r="A60" s="100" t="s">
        <v>44</v>
      </c>
      <c r="B60" s="1" t="s">
        <v>212</v>
      </c>
      <c r="C60" s="40" t="s">
        <v>1</v>
      </c>
      <c r="D60" s="89"/>
      <c r="E60" s="77"/>
      <c r="F60" s="80"/>
    </row>
    <row r="61" spans="1:6" ht="16.2" customHeight="1" thickBot="1" x14ac:dyDescent="0.35">
      <c r="A61" s="100"/>
      <c r="B61" s="1" t="s">
        <v>45</v>
      </c>
      <c r="C61" s="40" t="s">
        <v>1</v>
      </c>
      <c r="D61" s="89"/>
      <c r="E61" s="77"/>
      <c r="F61" s="80"/>
    </row>
    <row r="62" spans="1:6" ht="16.2" customHeight="1" thickBot="1" x14ac:dyDescent="0.35">
      <c r="A62" s="100"/>
      <c r="B62" s="3" t="s">
        <v>290</v>
      </c>
      <c r="C62" s="40" t="s">
        <v>1</v>
      </c>
      <c r="D62" s="89"/>
      <c r="E62" s="77"/>
      <c r="F62" s="80"/>
    </row>
    <row r="63" spans="1:6" ht="16.2" customHeight="1" thickBot="1" x14ac:dyDescent="0.35">
      <c r="A63" s="100"/>
      <c r="B63" s="3" t="s">
        <v>46</v>
      </c>
      <c r="C63" s="2" t="s">
        <v>3</v>
      </c>
      <c r="D63" s="89"/>
      <c r="E63" s="77"/>
      <c r="F63" s="80"/>
    </row>
    <row r="64" spans="1:6" ht="51" customHeight="1" thickBot="1" x14ac:dyDescent="0.35">
      <c r="A64" s="100"/>
      <c r="B64" s="3" t="s">
        <v>213</v>
      </c>
      <c r="C64" s="40" t="s">
        <v>1</v>
      </c>
      <c r="D64" s="89"/>
      <c r="E64" s="77"/>
      <c r="F64" s="80"/>
    </row>
    <row r="65" spans="1:6" ht="30.6" thickBot="1" x14ac:dyDescent="0.35">
      <c r="A65" s="100"/>
      <c r="B65" s="3" t="s">
        <v>47</v>
      </c>
      <c r="C65" s="2" t="s">
        <v>3</v>
      </c>
      <c r="D65" s="89"/>
      <c r="E65" s="77"/>
      <c r="F65" s="80"/>
    </row>
    <row r="66" spans="1:6" ht="30.6" thickBot="1" x14ac:dyDescent="0.35">
      <c r="A66" s="100"/>
      <c r="B66" s="3" t="s">
        <v>48</v>
      </c>
      <c r="C66" s="2" t="s">
        <v>3</v>
      </c>
      <c r="D66" s="89"/>
      <c r="E66" s="77"/>
      <c r="F66" s="80"/>
    </row>
    <row r="67" spans="1:6" ht="30.6" thickBot="1" x14ac:dyDescent="0.35">
      <c r="A67" s="100"/>
      <c r="B67" s="4" t="s">
        <v>49</v>
      </c>
      <c r="C67" s="2" t="s">
        <v>3</v>
      </c>
      <c r="D67" s="89"/>
      <c r="E67" s="77"/>
      <c r="F67" s="80"/>
    </row>
    <row r="68" spans="1:6" ht="16.2" customHeight="1" thickBot="1" x14ac:dyDescent="0.35">
      <c r="A68" s="100"/>
      <c r="B68" s="4" t="s">
        <v>50</v>
      </c>
      <c r="C68" s="2" t="s">
        <v>3</v>
      </c>
      <c r="D68" s="89"/>
      <c r="E68" s="77"/>
      <c r="F68" s="80"/>
    </row>
    <row r="69" spans="1:6" ht="16.2" customHeight="1" thickBot="1" x14ac:dyDescent="0.35">
      <c r="A69" s="100"/>
      <c r="B69" s="4" t="s">
        <v>51</v>
      </c>
      <c r="C69" s="2" t="s">
        <v>3</v>
      </c>
      <c r="D69" s="89"/>
      <c r="E69" s="77"/>
      <c r="F69" s="80"/>
    </row>
    <row r="70" spans="1:6" ht="16.2" customHeight="1" thickBot="1" x14ac:dyDescent="0.35">
      <c r="A70" s="100"/>
      <c r="B70" s="4" t="s">
        <v>52</v>
      </c>
      <c r="C70" s="40" t="s">
        <v>8</v>
      </c>
      <c r="D70" s="89"/>
      <c r="E70" s="77"/>
      <c r="F70" s="80"/>
    </row>
    <row r="71" spans="1:6" ht="16.2" customHeight="1" thickBot="1" x14ac:dyDescent="0.35">
      <c r="A71" s="100"/>
      <c r="B71" s="4" t="s">
        <v>53</v>
      </c>
      <c r="C71" s="40" t="s">
        <v>8</v>
      </c>
      <c r="D71" s="89"/>
      <c r="E71" s="77"/>
      <c r="F71" s="80"/>
    </row>
    <row r="72" spans="1:6" ht="16.2" customHeight="1" thickBot="1" x14ac:dyDescent="0.35">
      <c r="A72" s="100"/>
      <c r="B72" s="4" t="s">
        <v>291</v>
      </c>
      <c r="C72" s="40" t="s">
        <v>8</v>
      </c>
      <c r="D72" s="89"/>
      <c r="E72" s="77"/>
      <c r="F72" s="80"/>
    </row>
    <row r="73" spans="1:6" ht="30.6" thickBot="1" x14ac:dyDescent="0.35">
      <c r="A73" s="100"/>
      <c r="B73" s="4" t="s">
        <v>54</v>
      </c>
      <c r="C73" s="2" t="s">
        <v>3</v>
      </c>
      <c r="D73" s="89"/>
      <c r="E73" s="77"/>
      <c r="F73" s="80"/>
    </row>
    <row r="74" spans="1:6" ht="16.2" customHeight="1" thickBot="1" x14ac:dyDescent="0.35">
      <c r="A74" s="100"/>
      <c r="B74" s="4" t="s">
        <v>55</v>
      </c>
      <c r="C74" s="2" t="s">
        <v>3</v>
      </c>
      <c r="D74" s="89"/>
      <c r="E74" s="77"/>
      <c r="F74" s="80"/>
    </row>
    <row r="75" spans="1:6" ht="30.6" thickBot="1" x14ac:dyDescent="0.35">
      <c r="A75" s="100"/>
      <c r="B75" s="58" t="s">
        <v>214</v>
      </c>
      <c r="C75" s="40" t="s">
        <v>43</v>
      </c>
      <c r="D75" s="89"/>
      <c r="E75" s="77"/>
      <c r="F75" s="80"/>
    </row>
    <row r="76" spans="1:6" ht="30.6" thickBot="1" x14ac:dyDescent="0.35">
      <c r="A76" s="100"/>
      <c r="B76" s="3" t="s">
        <v>215</v>
      </c>
      <c r="C76" s="40" t="s">
        <v>43</v>
      </c>
      <c r="D76" s="89"/>
      <c r="E76" s="77"/>
      <c r="F76" s="80"/>
    </row>
    <row r="77" spans="1:6" ht="30.6" thickBot="1" x14ac:dyDescent="0.35">
      <c r="A77" s="100"/>
      <c r="B77" s="3" t="s">
        <v>216</v>
      </c>
      <c r="C77" s="2" t="s">
        <v>17</v>
      </c>
      <c r="D77" s="89"/>
      <c r="E77" s="77"/>
      <c r="F77" s="80"/>
    </row>
    <row r="78" spans="1:6" ht="45" customHeight="1" thickBot="1" x14ac:dyDescent="0.35">
      <c r="A78" s="101"/>
      <c r="B78" s="17" t="s">
        <v>202</v>
      </c>
      <c r="C78" s="44" t="s">
        <v>18</v>
      </c>
      <c r="D78" s="90"/>
      <c r="E78" s="78"/>
      <c r="F78" s="81"/>
    </row>
    <row r="79" spans="1:6" ht="31.2" thickTop="1" thickBot="1" x14ac:dyDescent="0.35">
      <c r="A79" s="19"/>
      <c r="B79" s="13"/>
      <c r="C79" s="45" t="s">
        <v>187</v>
      </c>
      <c r="D79" s="88">
        <v>100</v>
      </c>
      <c r="E79" s="76"/>
      <c r="F79" s="79">
        <f>D79*E79</f>
        <v>0</v>
      </c>
    </row>
    <row r="80" spans="1:6" ht="75.599999999999994" thickBot="1" x14ac:dyDescent="0.35">
      <c r="A80" s="100" t="s">
        <v>56</v>
      </c>
      <c r="B80" s="1" t="s">
        <v>217</v>
      </c>
      <c r="C80" s="40" t="s">
        <v>1</v>
      </c>
      <c r="D80" s="89"/>
      <c r="E80" s="77"/>
      <c r="F80" s="80"/>
    </row>
    <row r="81" spans="1:6" ht="16.2" customHeight="1" thickBot="1" x14ac:dyDescent="0.35">
      <c r="A81" s="100"/>
      <c r="B81" s="1" t="s">
        <v>218</v>
      </c>
      <c r="C81" s="40" t="s">
        <v>1</v>
      </c>
      <c r="D81" s="89"/>
      <c r="E81" s="77"/>
      <c r="F81" s="80"/>
    </row>
    <row r="82" spans="1:6" ht="16.2" customHeight="1" thickBot="1" x14ac:dyDescent="0.35">
      <c r="A82" s="100"/>
      <c r="B82" s="3" t="s">
        <v>219</v>
      </c>
      <c r="C82" s="2" t="s">
        <v>3</v>
      </c>
      <c r="D82" s="89"/>
      <c r="E82" s="77"/>
      <c r="F82" s="80"/>
    </row>
    <row r="83" spans="1:6" ht="60.6" thickBot="1" x14ac:dyDescent="0.35">
      <c r="A83" s="100"/>
      <c r="B83" s="3" t="s">
        <v>57</v>
      </c>
      <c r="C83" s="40" t="s">
        <v>58</v>
      </c>
      <c r="D83" s="89"/>
      <c r="E83" s="77"/>
      <c r="F83" s="80"/>
    </row>
    <row r="84" spans="1:6" ht="60.6" thickBot="1" x14ac:dyDescent="0.35">
      <c r="A84" s="100"/>
      <c r="B84" s="3" t="s">
        <v>59</v>
      </c>
      <c r="C84" s="40" t="s">
        <v>58</v>
      </c>
      <c r="D84" s="89"/>
      <c r="E84" s="77"/>
      <c r="F84" s="80"/>
    </row>
    <row r="85" spans="1:6" ht="60.6" thickBot="1" x14ac:dyDescent="0.35">
      <c r="A85" s="100"/>
      <c r="B85" s="3" t="s">
        <v>292</v>
      </c>
      <c r="C85" s="40" t="s">
        <v>58</v>
      </c>
      <c r="D85" s="89"/>
      <c r="E85" s="77"/>
      <c r="F85" s="80"/>
    </row>
    <row r="86" spans="1:6" ht="60.6" thickBot="1" x14ac:dyDescent="0.35">
      <c r="A86" s="100"/>
      <c r="B86" s="3" t="s">
        <v>60</v>
      </c>
      <c r="C86" s="40" t="s">
        <v>58</v>
      </c>
      <c r="D86" s="89"/>
      <c r="E86" s="77"/>
      <c r="F86" s="80"/>
    </row>
    <row r="87" spans="1:6" ht="45.6" thickBot="1" x14ac:dyDescent="0.35">
      <c r="A87" s="100"/>
      <c r="B87" s="3" t="s">
        <v>61</v>
      </c>
      <c r="C87" s="2" t="s">
        <v>3</v>
      </c>
      <c r="D87" s="89"/>
      <c r="E87" s="77"/>
      <c r="F87" s="80"/>
    </row>
    <row r="88" spans="1:6" ht="30.6" thickBot="1" x14ac:dyDescent="0.35">
      <c r="A88" s="100"/>
      <c r="B88" s="3" t="s">
        <v>62</v>
      </c>
      <c r="C88" s="40" t="s">
        <v>8</v>
      </c>
      <c r="D88" s="89"/>
      <c r="E88" s="77"/>
      <c r="F88" s="80"/>
    </row>
    <row r="89" spans="1:6" ht="30.6" thickBot="1" x14ac:dyDescent="0.35">
      <c r="A89" s="100"/>
      <c r="B89" s="3" t="s">
        <v>63</v>
      </c>
      <c r="C89" s="2" t="s">
        <v>3</v>
      </c>
      <c r="D89" s="89"/>
      <c r="E89" s="77"/>
      <c r="F89" s="80"/>
    </row>
    <row r="90" spans="1:6" ht="30.6" thickBot="1" x14ac:dyDescent="0.35">
      <c r="A90" s="100"/>
      <c r="B90" s="3" t="s">
        <v>64</v>
      </c>
      <c r="C90" s="40" t="s">
        <v>8</v>
      </c>
      <c r="D90" s="89"/>
      <c r="E90" s="77"/>
      <c r="F90" s="80"/>
    </row>
    <row r="91" spans="1:6" ht="30.6" thickBot="1" x14ac:dyDescent="0.35">
      <c r="A91" s="100"/>
      <c r="B91" s="3" t="s">
        <v>65</v>
      </c>
      <c r="C91" s="2" t="s">
        <v>3</v>
      </c>
      <c r="D91" s="89"/>
      <c r="E91" s="77"/>
      <c r="F91" s="80"/>
    </row>
    <row r="92" spans="1:6" ht="16.2" customHeight="1" thickBot="1" x14ac:dyDescent="0.35">
      <c r="A92" s="100"/>
      <c r="B92" s="3" t="s">
        <v>66</v>
      </c>
      <c r="C92" s="2" t="s">
        <v>3</v>
      </c>
      <c r="D92" s="89"/>
      <c r="E92" s="77"/>
      <c r="F92" s="80"/>
    </row>
    <row r="93" spans="1:6" ht="16.2" customHeight="1" thickBot="1" x14ac:dyDescent="0.35">
      <c r="A93" s="100"/>
      <c r="B93" s="3"/>
      <c r="C93" s="2"/>
      <c r="D93" s="89"/>
      <c r="E93" s="77"/>
      <c r="F93" s="80"/>
    </row>
    <row r="94" spans="1:6" ht="48" customHeight="1" thickBot="1" x14ac:dyDescent="0.35">
      <c r="A94" s="101"/>
      <c r="B94" s="17" t="s">
        <v>202</v>
      </c>
      <c r="C94" s="44" t="s">
        <v>18</v>
      </c>
      <c r="D94" s="90"/>
      <c r="E94" s="78"/>
      <c r="F94" s="81"/>
    </row>
    <row r="95" spans="1:6" ht="31.2" thickTop="1" thickBot="1" x14ac:dyDescent="0.35">
      <c r="A95" s="19"/>
      <c r="B95" s="13"/>
      <c r="C95" s="45" t="s">
        <v>187</v>
      </c>
      <c r="D95" s="88">
        <v>70</v>
      </c>
      <c r="E95" s="76"/>
      <c r="F95" s="79">
        <f>SUM(D95*E95)</f>
        <v>0</v>
      </c>
    </row>
    <row r="96" spans="1:6" ht="30.6" thickBot="1" x14ac:dyDescent="0.35">
      <c r="A96" s="100" t="s">
        <v>67</v>
      </c>
      <c r="B96" s="1" t="s">
        <v>68</v>
      </c>
      <c r="C96" s="2" t="s">
        <v>3</v>
      </c>
      <c r="D96" s="89"/>
      <c r="E96" s="77"/>
      <c r="F96" s="80"/>
    </row>
    <row r="97" spans="1:6" thickBot="1" x14ac:dyDescent="0.35">
      <c r="A97" s="100"/>
      <c r="B97" s="1" t="s">
        <v>220</v>
      </c>
      <c r="C97" s="2" t="s">
        <v>3</v>
      </c>
      <c r="D97" s="89"/>
      <c r="E97" s="77"/>
      <c r="F97" s="80"/>
    </row>
    <row r="98" spans="1:6" ht="30.6" thickBot="1" x14ac:dyDescent="0.35">
      <c r="A98" s="100"/>
      <c r="B98" s="1" t="s">
        <v>221</v>
      </c>
      <c r="C98" s="40" t="s">
        <v>1</v>
      </c>
      <c r="D98" s="89"/>
      <c r="E98" s="77"/>
      <c r="F98" s="80"/>
    </row>
    <row r="99" spans="1:6" thickBot="1" x14ac:dyDescent="0.35">
      <c r="A99" s="100"/>
      <c r="B99" s="3" t="s">
        <v>222</v>
      </c>
      <c r="C99" s="40" t="s">
        <v>1</v>
      </c>
      <c r="D99" s="89"/>
      <c r="E99" s="77"/>
      <c r="F99" s="80"/>
    </row>
    <row r="100" spans="1:6" ht="30.6" thickBot="1" x14ac:dyDescent="0.35">
      <c r="A100" s="100"/>
      <c r="B100" s="3" t="s">
        <v>69</v>
      </c>
      <c r="C100" s="2" t="s">
        <v>3</v>
      </c>
      <c r="D100" s="89"/>
      <c r="E100" s="77"/>
      <c r="F100" s="80"/>
    </row>
    <row r="101" spans="1:6" ht="30.6" thickBot="1" x14ac:dyDescent="0.35">
      <c r="A101" s="100"/>
      <c r="B101" s="3" t="s">
        <v>70</v>
      </c>
      <c r="C101" s="2" t="s">
        <v>3</v>
      </c>
      <c r="D101" s="89"/>
      <c r="E101" s="77"/>
      <c r="F101" s="80"/>
    </row>
    <row r="102" spans="1:6" ht="30.6" thickBot="1" x14ac:dyDescent="0.35">
      <c r="A102" s="100"/>
      <c r="B102" s="3" t="s">
        <v>71</v>
      </c>
      <c r="C102" s="2" t="s">
        <v>3</v>
      </c>
      <c r="D102" s="89"/>
      <c r="E102" s="77"/>
      <c r="F102" s="80"/>
    </row>
    <row r="103" spans="1:6" ht="16.2" customHeight="1" thickBot="1" x14ac:dyDescent="0.35">
      <c r="A103" s="100"/>
      <c r="B103" s="3" t="s">
        <v>72</v>
      </c>
      <c r="C103" s="2" t="s">
        <v>3</v>
      </c>
      <c r="D103" s="89"/>
      <c r="E103" s="77"/>
      <c r="F103" s="80"/>
    </row>
    <row r="104" spans="1:6" ht="30.6" thickBot="1" x14ac:dyDescent="0.35">
      <c r="A104" s="100"/>
      <c r="B104" s="3" t="s">
        <v>73</v>
      </c>
      <c r="C104" s="2" t="s">
        <v>3</v>
      </c>
      <c r="D104" s="89"/>
      <c r="E104" s="77"/>
      <c r="F104" s="80"/>
    </row>
    <row r="105" spans="1:6" ht="16.2" customHeight="1" thickBot="1" x14ac:dyDescent="0.35">
      <c r="A105" s="100"/>
      <c r="B105" s="3" t="s">
        <v>74</v>
      </c>
      <c r="C105" s="2" t="s">
        <v>3</v>
      </c>
      <c r="D105" s="89"/>
      <c r="E105" s="77"/>
      <c r="F105" s="80"/>
    </row>
    <row r="106" spans="1:6" ht="30.6" thickBot="1" x14ac:dyDescent="0.35">
      <c r="A106" s="100"/>
      <c r="B106" s="3" t="s">
        <v>75</v>
      </c>
      <c r="C106" s="2" t="s">
        <v>3</v>
      </c>
      <c r="D106" s="89"/>
      <c r="E106" s="77"/>
      <c r="F106" s="80"/>
    </row>
    <row r="107" spans="1:6" ht="30.6" thickBot="1" x14ac:dyDescent="0.35">
      <c r="A107" s="100"/>
      <c r="B107" s="3" t="s">
        <v>76</v>
      </c>
      <c r="C107" s="2" t="s">
        <v>3</v>
      </c>
      <c r="D107" s="89"/>
      <c r="E107" s="77"/>
      <c r="F107" s="80"/>
    </row>
    <row r="108" spans="1:6" ht="30.6" thickBot="1" x14ac:dyDescent="0.35">
      <c r="A108" s="100"/>
      <c r="B108" s="3" t="s">
        <v>77</v>
      </c>
      <c r="C108" s="2" t="s">
        <v>3</v>
      </c>
      <c r="D108" s="89"/>
      <c r="E108" s="77"/>
      <c r="F108" s="80"/>
    </row>
    <row r="109" spans="1:6" ht="16.2" customHeight="1" thickBot="1" x14ac:dyDescent="0.35">
      <c r="A109" s="100"/>
      <c r="B109" s="3" t="s">
        <v>78</v>
      </c>
      <c r="C109" s="2" t="s">
        <v>3</v>
      </c>
      <c r="D109" s="89"/>
      <c r="E109" s="77"/>
      <c r="F109" s="80"/>
    </row>
    <row r="110" spans="1:6" ht="40.5" customHeight="1" thickBot="1" x14ac:dyDescent="0.35">
      <c r="A110" s="100"/>
      <c r="B110" s="58" t="s">
        <v>223</v>
      </c>
      <c r="C110" s="40" t="s">
        <v>43</v>
      </c>
      <c r="D110" s="89"/>
      <c r="E110" s="77"/>
      <c r="F110" s="80"/>
    </row>
    <row r="111" spans="1:6" ht="43.5" customHeight="1" thickBot="1" x14ac:dyDescent="0.35">
      <c r="A111" s="100"/>
      <c r="B111" s="3" t="s">
        <v>224</v>
      </c>
      <c r="C111" s="40" t="s">
        <v>43</v>
      </c>
      <c r="D111" s="89"/>
      <c r="E111" s="77"/>
      <c r="F111" s="80"/>
    </row>
    <row r="112" spans="1:6" ht="60.6" thickBot="1" x14ac:dyDescent="0.35">
      <c r="A112" s="100"/>
      <c r="B112" s="3" t="s">
        <v>225</v>
      </c>
      <c r="C112" s="40" t="s">
        <v>43</v>
      </c>
      <c r="D112" s="89"/>
      <c r="E112" s="77"/>
      <c r="F112" s="80"/>
    </row>
    <row r="113" spans="1:6" ht="33" customHeight="1" thickBot="1" x14ac:dyDescent="0.35">
      <c r="A113" s="101"/>
      <c r="B113" s="17" t="s">
        <v>202</v>
      </c>
      <c r="C113" s="44" t="s">
        <v>18</v>
      </c>
      <c r="D113" s="90"/>
      <c r="E113" s="78"/>
      <c r="F113" s="81"/>
    </row>
    <row r="114" spans="1:6" ht="31.2" thickTop="1" thickBot="1" x14ac:dyDescent="0.35">
      <c r="A114" s="19"/>
      <c r="B114" s="13"/>
      <c r="C114" s="45" t="s">
        <v>187</v>
      </c>
      <c r="D114" s="88">
        <v>130</v>
      </c>
      <c r="E114" s="76"/>
      <c r="F114" s="79">
        <f>D114*E114</f>
        <v>0</v>
      </c>
    </row>
    <row r="115" spans="1:6" ht="30.6" thickBot="1" x14ac:dyDescent="0.35">
      <c r="A115" s="100" t="s">
        <v>80</v>
      </c>
      <c r="B115" s="1" t="s">
        <v>81</v>
      </c>
      <c r="C115" s="2" t="s">
        <v>3</v>
      </c>
      <c r="D115" s="89"/>
      <c r="E115" s="77"/>
      <c r="F115" s="80"/>
    </row>
    <row r="116" spans="1:6" thickBot="1" x14ac:dyDescent="0.35">
      <c r="A116" s="100"/>
      <c r="B116" s="1" t="s">
        <v>226</v>
      </c>
      <c r="C116" s="2" t="s">
        <v>1</v>
      </c>
      <c r="D116" s="89"/>
      <c r="E116" s="77"/>
      <c r="F116" s="80"/>
    </row>
    <row r="117" spans="1:6" ht="37.5" customHeight="1" thickBot="1" x14ac:dyDescent="0.35">
      <c r="A117" s="100"/>
      <c r="B117" s="3" t="s">
        <v>227</v>
      </c>
      <c r="C117" s="2" t="s">
        <v>82</v>
      </c>
      <c r="D117" s="89"/>
      <c r="E117" s="77"/>
      <c r="F117" s="80"/>
    </row>
    <row r="118" spans="1:6" ht="30.6" thickBot="1" x14ac:dyDescent="0.35">
      <c r="A118" s="100"/>
      <c r="B118" s="3" t="s">
        <v>70</v>
      </c>
      <c r="C118" s="2" t="s">
        <v>3</v>
      </c>
      <c r="D118" s="89"/>
      <c r="E118" s="77"/>
      <c r="F118" s="80"/>
    </row>
    <row r="119" spans="1:6" ht="16.2" customHeight="1" thickBot="1" x14ac:dyDescent="0.35">
      <c r="A119" s="100"/>
      <c r="B119" s="3" t="s">
        <v>83</v>
      </c>
      <c r="C119" s="2" t="s">
        <v>3</v>
      </c>
      <c r="D119" s="89"/>
      <c r="E119" s="77"/>
      <c r="F119" s="80"/>
    </row>
    <row r="120" spans="1:6" ht="16.2" customHeight="1" thickBot="1" x14ac:dyDescent="0.35">
      <c r="A120" s="100"/>
      <c r="B120" s="3" t="s">
        <v>84</v>
      </c>
      <c r="C120" s="2" t="s">
        <v>3</v>
      </c>
      <c r="D120" s="89"/>
      <c r="E120" s="77"/>
      <c r="F120" s="80"/>
    </row>
    <row r="121" spans="1:6" ht="30.6" thickBot="1" x14ac:dyDescent="0.35">
      <c r="A121" s="100"/>
      <c r="B121" s="3" t="s">
        <v>73</v>
      </c>
      <c r="C121" s="2" t="s">
        <v>3</v>
      </c>
      <c r="D121" s="89"/>
      <c r="E121" s="77"/>
      <c r="F121" s="80"/>
    </row>
    <row r="122" spans="1:6" ht="30.6" thickBot="1" x14ac:dyDescent="0.35">
      <c r="A122" s="100"/>
      <c r="B122" s="3" t="s">
        <v>85</v>
      </c>
      <c r="C122" s="2" t="s">
        <v>3</v>
      </c>
      <c r="D122" s="89"/>
      <c r="E122" s="77"/>
      <c r="F122" s="80"/>
    </row>
    <row r="123" spans="1:6" ht="16.2" customHeight="1" thickBot="1" x14ac:dyDescent="0.35">
      <c r="A123" s="100"/>
      <c r="B123" s="3" t="s">
        <v>86</v>
      </c>
      <c r="C123" s="2" t="s">
        <v>3</v>
      </c>
      <c r="D123" s="89"/>
      <c r="E123" s="77"/>
      <c r="F123" s="80"/>
    </row>
    <row r="124" spans="1:6" ht="45.6" thickBot="1" x14ac:dyDescent="0.35">
      <c r="A124" s="100"/>
      <c r="B124" s="3" t="s">
        <v>79</v>
      </c>
      <c r="C124" s="40" t="s">
        <v>87</v>
      </c>
      <c r="D124" s="89"/>
      <c r="E124" s="77"/>
      <c r="F124" s="80"/>
    </row>
    <row r="125" spans="1:6" ht="48" customHeight="1" thickBot="1" x14ac:dyDescent="0.35">
      <c r="A125" s="101"/>
      <c r="B125" s="17" t="s">
        <v>202</v>
      </c>
      <c r="C125" s="44" t="s">
        <v>18</v>
      </c>
      <c r="D125" s="90"/>
      <c r="E125" s="78"/>
      <c r="F125" s="81"/>
    </row>
    <row r="126" spans="1:6" ht="31.2" thickTop="1" thickBot="1" x14ac:dyDescent="0.35">
      <c r="A126" s="19"/>
      <c r="B126" s="13"/>
      <c r="C126" s="45" t="s">
        <v>187</v>
      </c>
      <c r="D126" s="88">
        <v>150</v>
      </c>
      <c r="E126" s="76"/>
      <c r="F126" s="79">
        <f>D126*E126</f>
        <v>0</v>
      </c>
    </row>
    <row r="127" spans="1:6" ht="45.6" thickBot="1" x14ac:dyDescent="0.35">
      <c r="A127" s="100" t="s">
        <v>88</v>
      </c>
      <c r="B127" s="1" t="s">
        <v>89</v>
      </c>
      <c r="C127" s="40" t="s">
        <v>1</v>
      </c>
      <c r="D127" s="89"/>
      <c r="E127" s="77"/>
      <c r="F127" s="80"/>
    </row>
    <row r="128" spans="1:6" ht="30.6" thickBot="1" x14ac:dyDescent="0.35">
      <c r="A128" s="100"/>
      <c r="B128" s="1" t="s">
        <v>90</v>
      </c>
      <c r="C128" s="40" t="s">
        <v>43</v>
      </c>
      <c r="D128" s="89"/>
      <c r="E128" s="77"/>
      <c r="F128" s="80"/>
    </row>
    <row r="129" spans="1:6" ht="30.6" thickBot="1" x14ac:dyDescent="0.35">
      <c r="A129" s="100"/>
      <c r="B129" s="1" t="s">
        <v>91</v>
      </c>
      <c r="C129" s="40" t="s">
        <v>43</v>
      </c>
      <c r="D129" s="89"/>
      <c r="E129" s="77"/>
      <c r="F129" s="80"/>
    </row>
    <row r="130" spans="1:6" ht="16.2" customHeight="1" thickBot="1" x14ac:dyDescent="0.35">
      <c r="A130" s="100"/>
      <c r="B130" s="1" t="s">
        <v>205</v>
      </c>
      <c r="C130" s="40" t="s">
        <v>1</v>
      </c>
      <c r="D130" s="89"/>
      <c r="E130" s="77"/>
      <c r="F130" s="80"/>
    </row>
    <row r="131" spans="1:6" ht="30.6" thickBot="1" x14ac:dyDescent="0.35">
      <c r="A131" s="100"/>
      <c r="B131" s="1" t="s">
        <v>92</v>
      </c>
      <c r="C131" s="2" t="s">
        <v>3</v>
      </c>
      <c r="D131" s="89"/>
      <c r="E131" s="77"/>
      <c r="F131" s="80"/>
    </row>
    <row r="132" spans="1:6" ht="30.6" thickBot="1" x14ac:dyDescent="0.35">
      <c r="A132" s="100"/>
      <c r="B132" s="3" t="s">
        <v>93</v>
      </c>
      <c r="C132" s="2" t="s">
        <v>3</v>
      </c>
      <c r="D132" s="89"/>
      <c r="E132" s="77"/>
      <c r="F132" s="80"/>
    </row>
    <row r="133" spans="1:6" ht="30.6" thickBot="1" x14ac:dyDescent="0.35">
      <c r="A133" s="100"/>
      <c r="B133" s="3" t="s">
        <v>94</v>
      </c>
      <c r="C133" s="2" t="s">
        <v>3</v>
      </c>
      <c r="D133" s="89"/>
      <c r="E133" s="77"/>
      <c r="F133" s="80"/>
    </row>
    <row r="134" spans="1:6" ht="45.6" thickBot="1" x14ac:dyDescent="0.35">
      <c r="A134" s="100"/>
      <c r="B134" s="3" t="s">
        <v>95</v>
      </c>
      <c r="C134" s="2" t="s">
        <v>3</v>
      </c>
      <c r="D134" s="89"/>
      <c r="E134" s="77"/>
      <c r="F134" s="80"/>
    </row>
    <row r="135" spans="1:6" ht="30.6" thickBot="1" x14ac:dyDescent="0.35">
      <c r="A135" s="100"/>
      <c r="B135" s="3" t="s">
        <v>96</v>
      </c>
      <c r="C135" s="2" t="s">
        <v>3</v>
      </c>
      <c r="D135" s="89"/>
      <c r="E135" s="77"/>
      <c r="F135" s="80"/>
    </row>
    <row r="136" spans="1:6" ht="16.2" customHeight="1" thickBot="1" x14ac:dyDescent="0.35">
      <c r="A136" s="100"/>
      <c r="B136" s="3" t="s">
        <v>97</v>
      </c>
      <c r="C136" s="2" t="s">
        <v>3</v>
      </c>
      <c r="D136" s="89"/>
      <c r="E136" s="77"/>
      <c r="F136" s="80"/>
    </row>
    <row r="137" spans="1:6" ht="30.6" thickBot="1" x14ac:dyDescent="0.35">
      <c r="A137" s="100"/>
      <c r="B137" s="3" t="s">
        <v>98</v>
      </c>
      <c r="C137" s="40" t="s">
        <v>1</v>
      </c>
      <c r="D137" s="89"/>
      <c r="E137" s="77"/>
      <c r="F137" s="80"/>
    </row>
    <row r="138" spans="1:6" ht="30.6" thickBot="1" x14ac:dyDescent="0.35">
      <c r="A138" s="100"/>
      <c r="B138" s="3" t="s">
        <v>230</v>
      </c>
      <c r="C138" s="40" t="s">
        <v>1</v>
      </c>
      <c r="D138" s="89"/>
      <c r="E138" s="77"/>
      <c r="F138" s="80"/>
    </row>
    <row r="139" spans="1:6" thickBot="1" x14ac:dyDescent="0.35">
      <c r="A139" s="100"/>
      <c r="B139" s="3" t="s">
        <v>229</v>
      </c>
      <c r="C139" s="40" t="s">
        <v>8</v>
      </c>
      <c r="D139" s="89"/>
      <c r="E139" s="77"/>
      <c r="F139" s="80"/>
    </row>
    <row r="140" spans="1:6" ht="30.6" thickBot="1" x14ac:dyDescent="0.35">
      <c r="A140" s="100"/>
      <c r="B140" s="3" t="s">
        <v>99</v>
      </c>
      <c r="C140" s="2" t="s">
        <v>3</v>
      </c>
      <c r="D140" s="89"/>
      <c r="E140" s="77"/>
      <c r="F140" s="80"/>
    </row>
    <row r="141" spans="1:6" ht="16.2" customHeight="1" thickBot="1" x14ac:dyDescent="0.35">
      <c r="A141" s="100"/>
      <c r="B141" s="3" t="s">
        <v>100</v>
      </c>
      <c r="C141" s="2" t="s">
        <v>3</v>
      </c>
      <c r="D141" s="89"/>
      <c r="E141" s="77"/>
      <c r="F141" s="80"/>
    </row>
    <row r="142" spans="1:6" ht="45.6" thickBot="1" x14ac:dyDescent="0.35">
      <c r="A142" s="100"/>
      <c r="B142" s="3" t="s">
        <v>101</v>
      </c>
      <c r="C142" s="2" t="s">
        <v>3</v>
      </c>
      <c r="D142" s="89"/>
      <c r="E142" s="77"/>
      <c r="F142" s="80"/>
    </row>
    <row r="143" spans="1:6" ht="30.6" thickBot="1" x14ac:dyDescent="0.35">
      <c r="A143" s="100"/>
      <c r="B143" s="3" t="s">
        <v>102</v>
      </c>
      <c r="C143" s="2" t="s">
        <v>3</v>
      </c>
      <c r="D143" s="89"/>
      <c r="E143" s="77"/>
      <c r="F143" s="80"/>
    </row>
    <row r="144" spans="1:6" ht="30.6" thickBot="1" x14ac:dyDescent="0.35">
      <c r="A144" s="100"/>
      <c r="B144" s="3" t="s">
        <v>103</v>
      </c>
      <c r="C144" s="2" t="s">
        <v>3</v>
      </c>
      <c r="D144" s="89"/>
      <c r="E144" s="77"/>
      <c r="F144" s="80"/>
    </row>
    <row r="145" spans="1:6" ht="16.2" customHeight="1" thickBot="1" x14ac:dyDescent="0.35">
      <c r="A145" s="100"/>
      <c r="B145" s="3" t="s">
        <v>104</v>
      </c>
      <c r="C145" s="2" t="s">
        <v>3</v>
      </c>
      <c r="D145" s="89"/>
      <c r="E145" s="77"/>
      <c r="F145" s="80"/>
    </row>
    <row r="146" spans="1:6" ht="16.2" customHeight="1" thickBot="1" x14ac:dyDescent="0.35">
      <c r="A146" s="100"/>
      <c r="B146" s="3" t="s">
        <v>105</v>
      </c>
      <c r="C146" s="2" t="s">
        <v>3</v>
      </c>
      <c r="D146" s="89"/>
      <c r="E146" s="77"/>
      <c r="F146" s="80"/>
    </row>
    <row r="147" spans="1:6" ht="35.25" customHeight="1" thickBot="1" x14ac:dyDescent="0.35">
      <c r="A147" s="100"/>
      <c r="B147" s="3" t="s">
        <v>228</v>
      </c>
      <c r="C147" s="40" t="s">
        <v>106</v>
      </c>
      <c r="D147" s="89"/>
      <c r="E147" s="77"/>
      <c r="F147" s="80"/>
    </row>
    <row r="148" spans="1:6" ht="40.5" customHeight="1" thickBot="1" x14ac:dyDescent="0.35">
      <c r="A148" s="101"/>
      <c r="B148" s="17" t="s">
        <v>202</v>
      </c>
      <c r="C148" s="44" t="s">
        <v>18</v>
      </c>
      <c r="D148" s="90"/>
      <c r="E148" s="78"/>
      <c r="F148" s="81"/>
    </row>
    <row r="149" spans="1:6" ht="31.2" thickTop="1" thickBot="1" x14ac:dyDescent="0.35">
      <c r="A149" s="19"/>
      <c r="B149" s="13"/>
      <c r="C149" s="45" t="s">
        <v>187</v>
      </c>
      <c r="D149" s="88">
        <v>220</v>
      </c>
      <c r="E149" s="76"/>
      <c r="F149" s="79">
        <f>D149*E149</f>
        <v>0</v>
      </c>
    </row>
    <row r="150" spans="1:6" ht="45.6" thickBot="1" x14ac:dyDescent="0.35">
      <c r="A150" s="100" t="s">
        <v>107</v>
      </c>
      <c r="B150" s="55" t="s">
        <v>231</v>
      </c>
      <c r="C150" s="40" t="s">
        <v>1</v>
      </c>
      <c r="D150" s="89"/>
      <c r="E150" s="77"/>
      <c r="F150" s="80"/>
    </row>
    <row r="151" spans="1:6" ht="30.6" thickBot="1" x14ac:dyDescent="0.35">
      <c r="A151" s="107"/>
      <c r="B151" s="59" t="s">
        <v>232</v>
      </c>
      <c r="C151" s="42" t="s">
        <v>16</v>
      </c>
      <c r="D151" s="89"/>
      <c r="E151" s="77"/>
      <c r="F151" s="80"/>
    </row>
    <row r="152" spans="1:6" ht="30.6" thickBot="1" x14ac:dyDescent="0.35">
      <c r="A152" s="107"/>
      <c r="B152" s="58" t="s">
        <v>233</v>
      </c>
      <c r="C152" s="60" t="s">
        <v>16</v>
      </c>
      <c r="D152" s="89"/>
      <c r="E152" s="77"/>
      <c r="F152" s="80"/>
    </row>
    <row r="153" spans="1:6" ht="30.6" thickBot="1" x14ac:dyDescent="0.35">
      <c r="A153" s="107"/>
      <c r="B153" s="58" t="s">
        <v>234</v>
      </c>
      <c r="C153" s="60" t="s">
        <v>16</v>
      </c>
      <c r="D153" s="89"/>
      <c r="E153" s="77"/>
      <c r="F153" s="80"/>
    </row>
    <row r="154" spans="1:6" ht="16.2" customHeight="1" thickBot="1" x14ac:dyDescent="0.35">
      <c r="A154" s="107"/>
      <c r="B154" s="61" t="s">
        <v>207</v>
      </c>
      <c r="C154" s="60" t="s">
        <v>1</v>
      </c>
      <c r="D154" s="89"/>
      <c r="E154" s="77"/>
      <c r="F154" s="80"/>
    </row>
    <row r="155" spans="1:6" ht="30.6" thickBot="1" x14ac:dyDescent="0.35">
      <c r="A155" s="107"/>
      <c r="B155" s="55" t="s">
        <v>108</v>
      </c>
      <c r="C155" s="55" t="s">
        <v>3</v>
      </c>
      <c r="D155" s="89"/>
      <c r="E155" s="77"/>
      <c r="F155" s="80"/>
    </row>
    <row r="156" spans="1:6" ht="30.6" thickBot="1" x14ac:dyDescent="0.35">
      <c r="A156" s="107"/>
      <c r="B156" s="58" t="s">
        <v>109</v>
      </c>
      <c r="C156" s="55" t="s">
        <v>3</v>
      </c>
      <c r="D156" s="89"/>
      <c r="E156" s="77"/>
      <c r="F156" s="80"/>
    </row>
    <row r="157" spans="1:6" ht="30.6" thickBot="1" x14ac:dyDescent="0.35">
      <c r="A157" s="107"/>
      <c r="B157" s="58" t="s">
        <v>110</v>
      </c>
      <c r="C157" s="55" t="s">
        <v>3</v>
      </c>
      <c r="D157" s="89"/>
      <c r="E157" s="77"/>
      <c r="F157" s="80"/>
    </row>
    <row r="158" spans="1:6" ht="45.6" thickBot="1" x14ac:dyDescent="0.35">
      <c r="A158" s="107"/>
      <c r="B158" s="58" t="s">
        <v>111</v>
      </c>
      <c r="C158" s="55" t="s">
        <v>3</v>
      </c>
      <c r="D158" s="89"/>
      <c r="E158" s="77"/>
      <c r="F158" s="80"/>
    </row>
    <row r="159" spans="1:6" ht="30.6" thickBot="1" x14ac:dyDescent="0.35">
      <c r="A159" s="107"/>
      <c r="B159" s="58" t="s">
        <v>112</v>
      </c>
      <c r="C159" s="60" t="s">
        <v>1</v>
      </c>
      <c r="D159" s="89"/>
      <c r="E159" s="77"/>
      <c r="F159" s="80"/>
    </row>
    <row r="160" spans="1:6" ht="31.2" thickBot="1" x14ac:dyDescent="0.35">
      <c r="A160" s="107"/>
      <c r="B160" s="62" t="s">
        <v>208</v>
      </c>
      <c r="C160" s="60" t="s">
        <v>1</v>
      </c>
      <c r="D160" s="89"/>
      <c r="E160" s="77"/>
      <c r="F160" s="80"/>
    </row>
    <row r="161" spans="1:6" ht="30.6" thickBot="1" x14ac:dyDescent="0.35">
      <c r="A161" s="107"/>
      <c r="B161" s="3" t="s">
        <v>113</v>
      </c>
      <c r="C161" s="40" t="s">
        <v>8</v>
      </c>
      <c r="D161" s="89"/>
      <c r="E161" s="77"/>
      <c r="F161" s="80"/>
    </row>
    <row r="162" spans="1:6" ht="16.2" customHeight="1" thickBot="1" x14ac:dyDescent="0.35">
      <c r="A162" s="100"/>
      <c r="B162" s="3" t="s">
        <v>114</v>
      </c>
      <c r="C162" s="2" t="s">
        <v>3</v>
      </c>
      <c r="D162" s="89"/>
      <c r="E162" s="77"/>
      <c r="F162" s="80"/>
    </row>
    <row r="163" spans="1:6" ht="30.6" thickBot="1" x14ac:dyDescent="0.35">
      <c r="A163" s="100"/>
      <c r="B163" s="3" t="s">
        <v>115</v>
      </c>
      <c r="C163" s="2" t="s">
        <v>3</v>
      </c>
      <c r="D163" s="89"/>
      <c r="E163" s="77"/>
      <c r="F163" s="80"/>
    </row>
    <row r="164" spans="1:6" ht="30.6" thickBot="1" x14ac:dyDescent="0.35">
      <c r="A164" s="100"/>
      <c r="B164" s="3" t="s">
        <v>102</v>
      </c>
      <c r="C164" s="2" t="s">
        <v>3</v>
      </c>
      <c r="D164" s="89"/>
      <c r="E164" s="77"/>
      <c r="F164" s="80"/>
    </row>
    <row r="165" spans="1:6" ht="16.2" customHeight="1" thickBot="1" x14ac:dyDescent="0.35">
      <c r="A165" s="100"/>
      <c r="B165" s="3" t="s">
        <v>104</v>
      </c>
      <c r="C165" s="2" t="s">
        <v>3</v>
      </c>
      <c r="D165" s="89"/>
      <c r="E165" s="77"/>
      <c r="F165" s="80"/>
    </row>
    <row r="166" spans="1:6" ht="16.2" customHeight="1" thickBot="1" x14ac:dyDescent="0.35">
      <c r="A166" s="100"/>
      <c r="B166" s="3" t="s">
        <v>105</v>
      </c>
      <c r="C166" s="2" t="s">
        <v>3</v>
      </c>
      <c r="D166" s="89"/>
      <c r="E166" s="77"/>
      <c r="F166" s="80"/>
    </row>
    <row r="167" spans="1:6" ht="42.75" customHeight="1" thickBot="1" x14ac:dyDescent="0.35">
      <c r="A167" s="101"/>
      <c r="B167" s="17" t="s">
        <v>202</v>
      </c>
      <c r="C167" s="44" t="s">
        <v>18</v>
      </c>
      <c r="D167" s="90"/>
      <c r="E167" s="78"/>
      <c r="F167" s="81"/>
    </row>
    <row r="168" spans="1:6" ht="31.2" thickTop="1" thickBot="1" x14ac:dyDescent="0.35">
      <c r="A168" s="19"/>
      <c r="B168" s="13"/>
      <c r="C168" s="45" t="s">
        <v>187</v>
      </c>
      <c r="D168" s="88">
        <v>150</v>
      </c>
      <c r="E168" s="76"/>
      <c r="F168" s="79">
        <f>D168*E168</f>
        <v>0</v>
      </c>
    </row>
    <row r="169" spans="1:6" ht="30.6" thickBot="1" x14ac:dyDescent="0.35">
      <c r="A169" s="100" t="s">
        <v>121</v>
      </c>
      <c r="B169" s="1" t="s">
        <v>235</v>
      </c>
      <c r="C169" s="40" t="s">
        <v>1</v>
      </c>
      <c r="D169" s="89"/>
      <c r="E169" s="77"/>
      <c r="F169" s="80"/>
    </row>
    <row r="170" spans="1:6" ht="16.2" customHeight="1" thickBot="1" x14ac:dyDescent="0.35">
      <c r="A170" s="100"/>
      <c r="B170" s="1" t="s">
        <v>122</v>
      </c>
      <c r="C170" s="2" t="s">
        <v>3</v>
      </c>
      <c r="D170" s="89"/>
      <c r="E170" s="77"/>
      <c r="F170" s="80"/>
    </row>
    <row r="171" spans="1:6" ht="16.2" customHeight="1" thickBot="1" x14ac:dyDescent="0.35">
      <c r="A171" s="100"/>
      <c r="B171" s="1" t="s">
        <v>289</v>
      </c>
      <c r="C171" s="2" t="s">
        <v>1</v>
      </c>
      <c r="D171" s="89"/>
      <c r="E171" s="77"/>
      <c r="F171" s="80"/>
    </row>
    <row r="172" spans="1:6" ht="30.6" thickBot="1" x14ac:dyDescent="0.35">
      <c r="A172" s="100"/>
      <c r="B172" s="1" t="s">
        <v>120</v>
      </c>
      <c r="C172" s="40" t="s">
        <v>123</v>
      </c>
      <c r="D172" s="89"/>
      <c r="E172" s="77"/>
      <c r="F172" s="80"/>
    </row>
    <row r="173" spans="1:6" ht="30.6" thickBot="1" x14ac:dyDescent="0.35">
      <c r="A173" s="100"/>
      <c r="B173" s="1" t="s">
        <v>124</v>
      </c>
      <c r="C173" s="2" t="s">
        <v>3</v>
      </c>
      <c r="D173" s="89"/>
      <c r="E173" s="77"/>
      <c r="F173" s="80"/>
    </row>
    <row r="174" spans="1:6" ht="45.6" thickBot="1" x14ac:dyDescent="0.35">
      <c r="A174" s="100"/>
      <c r="B174" s="1" t="s">
        <v>236</v>
      </c>
      <c r="C174" s="2" t="s">
        <v>3</v>
      </c>
      <c r="D174" s="89"/>
      <c r="E174" s="77"/>
      <c r="F174" s="80"/>
    </row>
    <row r="175" spans="1:6" ht="16.2" customHeight="1" thickBot="1" x14ac:dyDescent="0.35">
      <c r="A175" s="100"/>
      <c r="B175" s="1" t="s">
        <v>125</v>
      </c>
      <c r="C175" s="2" t="s">
        <v>3</v>
      </c>
      <c r="D175" s="89"/>
      <c r="E175" s="77"/>
      <c r="F175" s="80"/>
    </row>
    <row r="176" spans="1:6" ht="16.2" customHeight="1" thickBot="1" x14ac:dyDescent="0.35">
      <c r="A176" s="100"/>
      <c r="B176" s="1" t="s">
        <v>126</v>
      </c>
      <c r="C176" s="2" t="s">
        <v>3</v>
      </c>
      <c r="D176" s="89"/>
      <c r="E176" s="77"/>
      <c r="F176" s="80"/>
    </row>
    <row r="177" spans="1:6" ht="30.6" thickBot="1" x14ac:dyDescent="0.35">
      <c r="A177" s="100"/>
      <c r="B177" s="1" t="s">
        <v>127</v>
      </c>
      <c r="C177" s="2" t="s">
        <v>3</v>
      </c>
      <c r="D177" s="89"/>
      <c r="E177" s="77"/>
      <c r="F177" s="80"/>
    </row>
    <row r="178" spans="1:6" ht="16.2" customHeight="1" thickBot="1" x14ac:dyDescent="0.35">
      <c r="A178" s="100"/>
      <c r="B178" s="1" t="s">
        <v>128</v>
      </c>
      <c r="C178" s="2" t="s">
        <v>3</v>
      </c>
      <c r="D178" s="89"/>
      <c r="E178" s="77"/>
      <c r="F178" s="80"/>
    </row>
    <row r="179" spans="1:6" ht="16.2" customHeight="1" thickBot="1" x14ac:dyDescent="0.35">
      <c r="A179" s="100"/>
      <c r="B179" s="1" t="s">
        <v>129</v>
      </c>
      <c r="C179" s="2" t="s">
        <v>3</v>
      </c>
      <c r="D179" s="89"/>
      <c r="E179" s="77"/>
      <c r="F179" s="80"/>
    </row>
    <row r="180" spans="1:6" ht="30.6" thickBot="1" x14ac:dyDescent="0.35">
      <c r="A180" s="100"/>
      <c r="B180" s="1" t="s">
        <v>130</v>
      </c>
      <c r="C180" s="40" t="s">
        <v>8</v>
      </c>
      <c r="D180" s="89"/>
      <c r="E180" s="77"/>
      <c r="F180" s="80"/>
    </row>
    <row r="181" spans="1:6" ht="16.2" customHeight="1" thickBot="1" x14ac:dyDescent="0.35">
      <c r="A181" s="100"/>
      <c r="B181" s="1" t="s">
        <v>131</v>
      </c>
      <c r="C181" s="2" t="s">
        <v>3</v>
      </c>
      <c r="D181" s="89"/>
      <c r="E181" s="77"/>
      <c r="F181" s="80"/>
    </row>
    <row r="182" spans="1:6" ht="16.2" customHeight="1" thickBot="1" x14ac:dyDescent="0.35">
      <c r="A182" s="100"/>
      <c r="B182" s="1" t="s">
        <v>55</v>
      </c>
      <c r="C182" s="2" t="s">
        <v>3</v>
      </c>
      <c r="D182" s="89"/>
      <c r="E182" s="77"/>
      <c r="F182" s="80"/>
    </row>
    <row r="183" spans="1:6" ht="30.6" thickBot="1" x14ac:dyDescent="0.35">
      <c r="A183" s="100"/>
      <c r="B183" s="1" t="s">
        <v>15</v>
      </c>
      <c r="C183" s="40" t="s">
        <v>123</v>
      </c>
      <c r="D183" s="89"/>
      <c r="E183" s="77"/>
      <c r="F183" s="80"/>
    </row>
    <row r="184" spans="1:6" ht="30.6" thickBot="1" x14ac:dyDescent="0.35">
      <c r="A184" s="100"/>
      <c r="B184" s="1" t="s">
        <v>237</v>
      </c>
      <c r="C184" s="2" t="s">
        <v>17</v>
      </c>
      <c r="D184" s="89"/>
      <c r="E184" s="77"/>
      <c r="F184" s="80"/>
    </row>
    <row r="185" spans="1:6" ht="31.5" customHeight="1" thickBot="1" x14ac:dyDescent="0.35">
      <c r="A185" s="101"/>
      <c r="B185" s="17" t="s">
        <v>202</v>
      </c>
      <c r="C185" s="44" t="s">
        <v>18</v>
      </c>
      <c r="D185" s="90"/>
      <c r="E185" s="78"/>
      <c r="F185" s="81"/>
    </row>
    <row r="186" spans="1:6" ht="30.6" thickBot="1" x14ac:dyDescent="0.35">
      <c r="A186" s="91" t="s">
        <v>132</v>
      </c>
      <c r="B186" s="13"/>
      <c r="C186" s="45" t="s">
        <v>187</v>
      </c>
      <c r="D186" s="76">
        <v>80</v>
      </c>
      <c r="E186" s="76"/>
      <c r="F186" s="79">
        <f>D186*E186</f>
        <v>0</v>
      </c>
    </row>
    <row r="187" spans="1:6" ht="30.6" thickBot="1" x14ac:dyDescent="0.35">
      <c r="A187" s="83"/>
      <c r="B187" s="1" t="s">
        <v>238</v>
      </c>
      <c r="C187" s="48" t="s">
        <v>1</v>
      </c>
      <c r="D187" s="77"/>
      <c r="E187" s="77"/>
      <c r="F187" s="80"/>
    </row>
    <row r="188" spans="1:6" thickBot="1" x14ac:dyDescent="0.35">
      <c r="A188" s="83"/>
      <c r="B188" s="1" t="s">
        <v>133</v>
      </c>
      <c r="C188" s="48" t="s">
        <v>134</v>
      </c>
      <c r="D188" s="77"/>
      <c r="E188" s="77"/>
      <c r="F188" s="80"/>
    </row>
    <row r="189" spans="1:6" thickBot="1" x14ac:dyDescent="0.35">
      <c r="A189" s="83"/>
      <c r="B189" s="1" t="s">
        <v>239</v>
      </c>
      <c r="C189" s="7" t="s">
        <v>3</v>
      </c>
      <c r="D189" s="77"/>
      <c r="E189" s="77"/>
      <c r="F189" s="80"/>
    </row>
    <row r="190" spans="1:6" thickBot="1" x14ac:dyDescent="0.35">
      <c r="A190" s="83"/>
      <c r="B190" s="1" t="s">
        <v>219</v>
      </c>
      <c r="C190" s="7" t="s">
        <v>3</v>
      </c>
      <c r="D190" s="77"/>
      <c r="E190" s="77"/>
      <c r="F190" s="80"/>
    </row>
    <row r="191" spans="1:6" thickBot="1" x14ac:dyDescent="0.35">
      <c r="A191" s="83"/>
      <c r="B191" s="1" t="s">
        <v>135</v>
      </c>
      <c r="C191" s="7" t="s">
        <v>3</v>
      </c>
      <c r="D191" s="77"/>
      <c r="E191" s="77"/>
      <c r="F191" s="80"/>
    </row>
    <row r="192" spans="1:6" ht="30.6" thickBot="1" x14ac:dyDescent="0.35">
      <c r="A192" s="83"/>
      <c r="B192" s="1" t="s">
        <v>136</v>
      </c>
      <c r="C192" s="7" t="s">
        <v>3</v>
      </c>
      <c r="D192" s="77"/>
      <c r="E192" s="77"/>
      <c r="F192" s="80"/>
    </row>
    <row r="193" spans="1:6" ht="30.6" thickBot="1" x14ac:dyDescent="0.35">
      <c r="A193" s="83"/>
      <c r="B193" s="1" t="s">
        <v>137</v>
      </c>
      <c r="C193" s="7" t="s">
        <v>3</v>
      </c>
      <c r="D193" s="77"/>
      <c r="E193" s="77"/>
      <c r="F193" s="80"/>
    </row>
    <row r="194" spans="1:6" thickBot="1" x14ac:dyDescent="0.35">
      <c r="A194" s="83"/>
      <c r="B194" s="3" t="s">
        <v>138</v>
      </c>
      <c r="C194" s="7" t="s">
        <v>3</v>
      </c>
      <c r="D194" s="77"/>
      <c r="E194" s="77"/>
      <c r="F194" s="80"/>
    </row>
    <row r="195" spans="1:6" ht="30.6" thickBot="1" x14ac:dyDescent="0.35">
      <c r="A195" s="83"/>
      <c r="B195" s="3" t="s">
        <v>242</v>
      </c>
      <c r="C195" s="48" t="s">
        <v>243</v>
      </c>
      <c r="D195" s="77"/>
      <c r="E195" s="77"/>
      <c r="F195" s="80"/>
    </row>
    <row r="196" spans="1:6" ht="75.599999999999994" thickBot="1" x14ac:dyDescent="0.35">
      <c r="A196" s="83"/>
      <c r="B196" s="3" t="s">
        <v>240</v>
      </c>
      <c r="C196" s="63" t="s">
        <v>241</v>
      </c>
      <c r="D196" s="77"/>
      <c r="E196" s="77"/>
      <c r="F196" s="80"/>
    </row>
    <row r="197" spans="1:6" ht="47.4" customHeight="1" thickBot="1" x14ac:dyDescent="0.35">
      <c r="A197" s="84"/>
      <c r="B197" s="3" t="s">
        <v>202</v>
      </c>
      <c r="C197" s="48" t="s">
        <v>18</v>
      </c>
      <c r="D197" s="78"/>
      <c r="E197" s="78"/>
      <c r="F197" s="81"/>
    </row>
    <row r="198" spans="1:6" ht="46.95" customHeight="1" thickTop="1" thickBot="1" x14ac:dyDescent="0.35">
      <c r="A198" s="26"/>
      <c r="B198" s="12"/>
      <c r="C198" s="51" t="s">
        <v>187</v>
      </c>
      <c r="D198" s="73">
        <v>20</v>
      </c>
      <c r="E198" s="76"/>
      <c r="F198" s="79">
        <f>D198*E198</f>
        <v>0</v>
      </c>
    </row>
    <row r="199" spans="1:6" ht="31.8" thickTop="1" thickBot="1" x14ac:dyDescent="0.35">
      <c r="A199" s="82" t="s">
        <v>153</v>
      </c>
      <c r="B199" s="62" t="s">
        <v>244</v>
      </c>
      <c r="C199" s="64" t="s">
        <v>1</v>
      </c>
      <c r="D199" s="74"/>
      <c r="E199" s="77"/>
      <c r="F199" s="80"/>
    </row>
    <row r="200" spans="1:6" thickBot="1" x14ac:dyDescent="0.35">
      <c r="A200" s="82"/>
      <c r="B200" s="55" t="s">
        <v>154</v>
      </c>
      <c r="C200" s="64" t="s">
        <v>1</v>
      </c>
      <c r="D200" s="74"/>
      <c r="E200" s="77"/>
      <c r="F200" s="80"/>
    </row>
    <row r="201" spans="1:6" ht="30.6" thickBot="1" x14ac:dyDescent="0.35">
      <c r="A201" s="82"/>
      <c r="B201" s="55" t="s">
        <v>155</v>
      </c>
      <c r="C201" s="65" t="s">
        <v>3</v>
      </c>
      <c r="D201" s="74"/>
      <c r="E201" s="77"/>
      <c r="F201" s="80"/>
    </row>
    <row r="202" spans="1:6" ht="45.6" thickBot="1" x14ac:dyDescent="0.35">
      <c r="A202" s="82"/>
      <c r="B202" s="55" t="s">
        <v>156</v>
      </c>
      <c r="C202" s="64" t="s">
        <v>8</v>
      </c>
      <c r="D202" s="74"/>
      <c r="E202" s="77"/>
      <c r="F202" s="80"/>
    </row>
    <row r="203" spans="1:6" ht="30.6" thickBot="1" x14ac:dyDescent="0.35">
      <c r="A203" s="82"/>
      <c r="B203" s="55" t="s">
        <v>157</v>
      </c>
      <c r="C203" s="65" t="s">
        <v>3</v>
      </c>
      <c r="D203" s="74"/>
      <c r="E203" s="77"/>
      <c r="F203" s="80"/>
    </row>
    <row r="204" spans="1:6" thickBot="1" x14ac:dyDescent="0.35">
      <c r="A204" s="82"/>
      <c r="B204" s="58" t="s">
        <v>158</v>
      </c>
      <c r="C204" s="65" t="s">
        <v>3</v>
      </c>
      <c r="D204" s="74"/>
      <c r="E204" s="77"/>
      <c r="F204" s="80"/>
    </row>
    <row r="205" spans="1:6" thickBot="1" x14ac:dyDescent="0.35">
      <c r="A205" s="82"/>
      <c r="B205" s="58" t="s">
        <v>159</v>
      </c>
      <c r="C205" s="65" t="s">
        <v>3</v>
      </c>
      <c r="D205" s="74"/>
      <c r="E205" s="77"/>
      <c r="F205" s="80"/>
    </row>
    <row r="206" spans="1:6" ht="30.6" thickBot="1" x14ac:dyDescent="0.35">
      <c r="A206" s="82"/>
      <c r="B206" s="58" t="s">
        <v>245</v>
      </c>
      <c r="C206" s="64" t="s">
        <v>246</v>
      </c>
      <c r="D206" s="74"/>
      <c r="E206" s="77"/>
      <c r="F206" s="80"/>
    </row>
    <row r="207" spans="1:6" ht="30.6" thickBot="1" x14ac:dyDescent="0.35">
      <c r="A207" s="82"/>
      <c r="B207" s="58" t="s">
        <v>247</v>
      </c>
      <c r="C207" s="68" t="s">
        <v>249</v>
      </c>
      <c r="D207" s="74"/>
      <c r="E207" s="77"/>
      <c r="F207" s="80"/>
    </row>
    <row r="208" spans="1:6" ht="30.6" thickBot="1" x14ac:dyDescent="0.35">
      <c r="A208" s="82"/>
      <c r="B208" s="58" t="s">
        <v>248</v>
      </c>
      <c r="C208" s="68" t="s">
        <v>249</v>
      </c>
      <c r="D208" s="74"/>
      <c r="E208" s="77"/>
      <c r="F208" s="80"/>
    </row>
    <row r="209" spans="1:6" thickBot="1" x14ac:dyDescent="0.35">
      <c r="A209" s="82"/>
      <c r="B209" s="58" t="s">
        <v>160</v>
      </c>
      <c r="C209" s="65" t="s">
        <v>3</v>
      </c>
      <c r="D209" s="74"/>
      <c r="E209" s="77"/>
      <c r="F209" s="80"/>
    </row>
    <row r="210" spans="1:6" ht="33" customHeight="1" thickBot="1" x14ac:dyDescent="0.35">
      <c r="A210" s="92"/>
      <c r="B210" s="66" t="s">
        <v>202</v>
      </c>
      <c r="C210" s="67" t="s">
        <v>18</v>
      </c>
      <c r="D210" s="75"/>
      <c r="E210" s="78"/>
      <c r="F210" s="81"/>
    </row>
    <row r="211" spans="1:6" ht="43.2" customHeight="1" thickTop="1" thickBot="1" x14ac:dyDescent="0.35">
      <c r="A211" s="30"/>
      <c r="B211" s="6"/>
      <c r="C211" s="49" t="s">
        <v>187</v>
      </c>
      <c r="D211" s="73">
        <v>150</v>
      </c>
      <c r="E211" s="76"/>
      <c r="F211" s="79">
        <f>D211*E211</f>
        <v>0</v>
      </c>
    </row>
    <row r="212" spans="1:6" ht="46.8" thickTop="1" thickBot="1" x14ac:dyDescent="0.35">
      <c r="A212" s="82" t="s">
        <v>250</v>
      </c>
      <c r="B212" s="62" t="s">
        <v>251</v>
      </c>
      <c r="C212" s="64" t="s">
        <v>1</v>
      </c>
      <c r="D212" s="74"/>
      <c r="E212" s="77"/>
      <c r="F212" s="80"/>
    </row>
    <row r="213" spans="1:6" thickBot="1" x14ac:dyDescent="0.35">
      <c r="A213" s="82"/>
      <c r="B213" s="55" t="s">
        <v>167</v>
      </c>
      <c r="C213" s="64" t="s">
        <v>1</v>
      </c>
      <c r="D213" s="74"/>
      <c r="E213" s="77"/>
      <c r="F213" s="80"/>
    </row>
    <row r="214" spans="1:6" ht="16.5" customHeight="1" thickBot="1" x14ac:dyDescent="0.35">
      <c r="A214" s="82"/>
      <c r="B214" s="72" t="s">
        <v>252</v>
      </c>
      <c r="C214" s="64" t="s">
        <v>1</v>
      </c>
      <c r="D214" s="74"/>
      <c r="E214" s="77"/>
      <c r="F214" s="80"/>
    </row>
    <row r="215" spans="1:6" thickBot="1" x14ac:dyDescent="0.35">
      <c r="A215" s="82"/>
      <c r="B215" s="55" t="s">
        <v>163</v>
      </c>
      <c r="C215" s="65" t="s">
        <v>3</v>
      </c>
      <c r="D215" s="74"/>
      <c r="E215" s="77"/>
      <c r="F215" s="80"/>
    </row>
    <row r="216" spans="1:6" ht="30.6" thickBot="1" x14ac:dyDescent="0.35">
      <c r="A216" s="82"/>
      <c r="B216" s="55" t="s">
        <v>168</v>
      </c>
      <c r="C216" s="65" t="s">
        <v>3</v>
      </c>
      <c r="D216" s="74"/>
      <c r="E216" s="77"/>
      <c r="F216" s="80"/>
    </row>
    <row r="217" spans="1:6" thickBot="1" x14ac:dyDescent="0.35">
      <c r="A217" s="82"/>
      <c r="B217" s="55" t="s">
        <v>169</v>
      </c>
      <c r="C217" s="65" t="s">
        <v>3</v>
      </c>
      <c r="D217" s="74"/>
      <c r="E217" s="77"/>
      <c r="F217" s="80"/>
    </row>
    <row r="218" spans="1:6" thickBot="1" x14ac:dyDescent="0.35">
      <c r="A218" s="82"/>
      <c r="B218" s="1" t="s">
        <v>170</v>
      </c>
      <c r="C218" s="48" t="s">
        <v>8</v>
      </c>
      <c r="D218" s="74"/>
      <c r="E218" s="77"/>
      <c r="F218" s="80"/>
    </row>
    <row r="219" spans="1:6" ht="30.6" thickBot="1" x14ac:dyDescent="0.35">
      <c r="A219" s="82"/>
      <c r="B219" s="1" t="s">
        <v>171</v>
      </c>
      <c r="C219" s="7" t="s">
        <v>3</v>
      </c>
      <c r="D219" s="74"/>
      <c r="E219" s="77"/>
      <c r="F219" s="80"/>
    </row>
    <row r="220" spans="1:6" thickBot="1" x14ac:dyDescent="0.35">
      <c r="A220" s="82"/>
      <c r="B220" s="1" t="s">
        <v>253</v>
      </c>
      <c r="C220" s="7" t="s">
        <v>3</v>
      </c>
      <c r="D220" s="74"/>
      <c r="E220" s="77"/>
      <c r="F220" s="80"/>
    </row>
    <row r="221" spans="1:6" ht="30.6" thickBot="1" x14ac:dyDescent="0.35">
      <c r="A221" s="82"/>
      <c r="B221" s="1" t="s">
        <v>172</v>
      </c>
      <c r="C221" s="7" t="s">
        <v>3</v>
      </c>
      <c r="D221" s="74"/>
      <c r="E221" s="77"/>
      <c r="F221" s="80"/>
    </row>
    <row r="222" spans="1:6" ht="30.6" thickBot="1" x14ac:dyDescent="0.35">
      <c r="A222" s="82"/>
      <c r="B222" s="1" t="s">
        <v>173</v>
      </c>
      <c r="C222" s="7" t="s">
        <v>3</v>
      </c>
      <c r="D222" s="74"/>
      <c r="E222" s="77"/>
      <c r="F222" s="80"/>
    </row>
    <row r="223" spans="1:6" ht="30.6" thickBot="1" x14ac:dyDescent="0.35">
      <c r="A223" s="82"/>
      <c r="B223" s="55" t="s">
        <v>254</v>
      </c>
      <c r="C223" s="69" t="s">
        <v>249</v>
      </c>
      <c r="D223" s="74"/>
      <c r="E223" s="77"/>
      <c r="F223" s="80"/>
    </row>
    <row r="224" spans="1:6" ht="30.6" thickBot="1" x14ac:dyDescent="0.35">
      <c r="A224" s="82"/>
      <c r="B224" s="1" t="s">
        <v>255</v>
      </c>
      <c r="C224" s="40" t="s">
        <v>123</v>
      </c>
      <c r="D224" s="74"/>
      <c r="E224" s="77"/>
      <c r="F224" s="80"/>
    </row>
    <row r="225" spans="1:6" ht="30" customHeight="1" thickBot="1" x14ac:dyDescent="0.35">
      <c r="A225" s="92"/>
      <c r="B225" s="3" t="s">
        <v>202</v>
      </c>
      <c r="C225" s="48" t="s">
        <v>18</v>
      </c>
      <c r="D225" s="75"/>
      <c r="E225" s="78"/>
      <c r="F225" s="81"/>
    </row>
    <row r="226" spans="1:6" ht="37.200000000000003" customHeight="1" thickTop="1" thickBot="1" x14ac:dyDescent="0.35">
      <c r="A226" s="26"/>
      <c r="B226" s="6"/>
      <c r="C226" s="49" t="s">
        <v>187</v>
      </c>
      <c r="D226" s="73">
        <v>200</v>
      </c>
      <c r="E226" s="76"/>
      <c r="F226" s="79">
        <f>D226*E226</f>
        <v>0</v>
      </c>
    </row>
    <row r="227" spans="1:6" ht="46.2" thickTop="1" thickBot="1" x14ac:dyDescent="0.35">
      <c r="A227" s="82" t="s">
        <v>256</v>
      </c>
      <c r="B227" s="1" t="s">
        <v>284</v>
      </c>
      <c r="C227" s="48" t="s">
        <v>1</v>
      </c>
      <c r="D227" s="74"/>
      <c r="E227" s="77"/>
      <c r="F227" s="80"/>
    </row>
    <row r="228" spans="1:6" thickBot="1" x14ac:dyDescent="0.35">
      <c r="A228" s="82"/>
      <c r="B228" s="1" t="s">
        <v>285</v>
      </c>
      <c r="C228" s="48" t="s">
        <v>1</v>
      </c>
      <c r="D228" s="74"/>
      <c r="E228" s="77"/>
      <c r="F228" s="80"/>
    </row>
    <row r="229" spans="1:6" thickBot="1" x14ac:dyDescent="0.35">
      <c r="A229" s="83"/>
      <c r="B229" s="57" t="s">
        <v>167</v>
      </c>
      <c r="C229" s="48" t="s">
        <v>1</v>
      </c>
      <c r="D229" s="74"/>
      <c r="E229" s="77"/>
      <c r="F229" s="80"/>
    </row>
    <row r="230" spans="1:6" thickBot="1" x14ac:dyDescent="0.35">
      <c r="A230" s="83"/>
      <c r="B230" s="57" t="s">
        <v>163</v>
      </c>
      <c r="C230" s="7" t="s">
        <v>3</v>
      </c>
      <c r="D230" s="74"/>
      <c r="E230" s="77"/>
      <c r="F230" s="80"/>
    </row>
    <row r="231" spans="1:6" ht="30.6" thickBot="1" x14ac:dyDescent="0.35">
      <c r="A231" s="83"/>
      <c r="B231" s="1" t="s">
        <v>257</v>
      </c>
      <c r="C231" s="7" t="s">
        <v>3</v>
      </c>
      <c r="D231" s="74"/>
      <c r="E231" s="77"/>
      <c r="F231" s="80"/>
    </row>
    <row r="232" spans="1:6" thickBot="1" x14ac:dyDescent="0.35">
      <c r="A232" s="83"/>
      <c r="B232" s="1" t="s">
        <v>258</v>
      </c>
      <c r="C232" s="7" t="s">
        <v>3</v>
      </c>
      <c r="D232" s="74"/>
      <c r="E232" s="77"/>
      <c r="F232" s="80"/>
    </row>
    <row r="233" spans="1:6" ht="30.6" thickBot="1" x14ac:dyDescent="0.35">
      <c r="A233" s="83"/>
      <c r="B233" s="55" t="s">
        <v>259</v>
      </c>
      <c r="C233" s="69" t="s">
        <v>3</v>
      </c>
      <c r="D233" s="74"/>
      <c r="E233" s="77"/>
      <c r="F233" s="80"/>
    </row>
    <row r="234" spans="1:6" ht="30.6" thickBot="1" x14ac:dyDescent="0.35">
      <c r="A234" s="83"/>
      <c r="B234" s="1" t="s">
        <v>168</v>
      </c>
      <c r="C234" s="2" t="s">
        <v>3</v>
      </c>
      <c r="D234" s="74"/>
      <c r="E234" s="77"/>
      <c r="F234" s="80"/>
    </row>
    <row r="235" spans="1:6" ht="30.6" thickBot="1" x14ac:dyDescent="0.35">
      <c r="A235" s="83"/>
      <c r="B235" s="1" t="s">
        <v>260</v>
      </c>
      <c r="C235" s="2" t="s">
        <v>3</v>
      </c>
      <c r="D235" s="74"/>
      <c r="E235" s="77"/>
      <c r="F235" s="80"/>
    </row>
    <row r="236" spans="1:6" ht="30.6" thickBot="1" x14ac:dyDescent="0.35">
      <c r="A236" s="83"/>
      <c r="B236" s="1" t="s">
        <v>174</v>
      </c>
      <c r="C236" s="2" t="s">
        <v>3</v>
      </c>
      <c r="D236" s="74"/>
      <c r="E236" s="77"/>
      <c r="F236" s="80"/>
    </row>
    <row r="237" spans="1:6" ht="30.6" thickBot="1" x14ac:dyDescent="0.35">
      <c r="A237" s="83"/>
      <c r="B237" s="55" t="s">
        <v>174</v>
      </c>
      <c r="C237" s="69" t="s">
        <v>3</v>
      </c>
      <c r="D237" s="74"/>
      <c r="E237" s="77"/>
      <c r="F237" s="80"/>
    </row>
    <row r="238" spans="1:6" ht="30.6" thickBot="1" x14ac:dyDescent="0.35">
      <c r="A238" s="83"/>
      <c r="B238" s="1" t="s">
        <v>261</v>
      </c>
      <c r="C238" s="2" t="s">
        <v>3</v>
      </c>
      <c r="D238" s="74"/>
      <c r="E238" s="77"/>
      <c r="F238" s="80"/>
    </row>
    <row r="239" spans="1:6" ht="15.75" customHeight="1" thickBot="1" x14ac:dyDescent="0.35">
      <c r="A239" s="83"/>
      <c r="B239" s="1" t="s">
        <v>262</v>
      </c>
      <c r="C239" s="2" t="s">
        <v>3</v>
      </c>
      <c r="D239" s="74"/>
      <c r="E239" s="77"/>
      <c r="F239" s="80"/>
    </row>
    <row r="240" spans="1:6" ht="30.6" thickBot="1" x14ac:dyDescent="0.35">
      <c r="A240" s="83"/>
      <c r="B240" s="1" t="s">
        <v>173</v>
      </c>
      <c r="C240" s="2" t="s">
        <v>3</v>
      </c>
      <c r="D240" s="74"/>
      <c r="E240" s="77"/>
      <c r="F240" s="80"/>
    </row>
    <row r="241" spans="1:8" ht="30.6" thickBot="1" x14ac:dyDescent="0.35">
      <c r="A241" s="83"/>
      <c r="B241" s="3" t="s">
        <v>263</v>
      </c>
      <c r="C241" s="40" t="s">
        <v>264</v>
      </c>
      <c r="D241" s="74"/>
      <c r="E241" s="77"/>
      <c r="F241" s="80"/>
    </row>
    <row r="242" spans="1:8" ht="35.25" customHeight="1" thickBot="1" x14ac:dyDescent="0.35">
      <c r="A242" s="84"/>
      <c r="B242" s="3" t="s">
        <v>202</v>
      </c>
      <c r="C242" s="48" t="s">
        <v>18</v>
      </c>
      <c r="D242" s="75"/>
      <c r="E242" s="78"/>
      <c r="F242" s="81"/>
    </row>
    <row r="243" spans="1:8" ht="51.6" customHeight="1" thickTop="1" thickBot="1" x14ac:dyDescent="0.35">
      <c r="A243" s="29"/>
      <c r="B243" s="96" t="s">
        <v>293</v>
      </c>
      <c r="C243" s="97"/>
      <c r="D243" s="97"/>
      <c r="E243" s="98"/>
      <c r="F243" s="18">
        <f>SUM(F3:F242)</f>
        <v>0</v>
      </c>
    </row>
    <row r="244" spans="1:8" ht="16.8" thickTop="1" thickBot="1" x14ac:dyDescent="0.35"/>
    <row r="247" spans="1:8" x14ac:dyDescent="0.3">
      <c r="A247" s="34" t="s">
        <v>193</v>
      </c>
      <c r="B247" s="35"/>
      <c r="C247" s="36"/>
      <c r="D247" s="36"/>
      <c r="E247" s="36"/>
      <c r="F247" s="36"/>
      <c r="G247" s="36"/>
      <c r="H247" s="37"/>
    </row>
    <row r="248" spans="1:8" ht="30" customHeight="1" x14ac:dyDescent="0.3">
      <c r="A248" s="38" t="s">
        <v>194</v>
      </c>
      <c r="B248" s="95" t="s">
        <v>283</v>
      </c>
      <c r="C248" s="95"/>
      <c r="D248" s="95"/>
      <c r="E248" s="95"/>
      <c r="F248" s="95"/>
      <c r="G248" s="95"/>
      <c r="H248" s="95"/>
    </row>
    <row r="249" spans="1:8" ht="15" x14ac:dyDescent="0.3">
      <c r="A249" s="38" t="s">
        <v>195</v>
      </c>
      <c r="B249" s="93" t="s">
        <v>198</v>
      </c>
      <c r="C249" s="93"/>
      <c r="D249" s="93"/>
      <c r="E249" s="93"/>
      <c r="F249" s="93"/>
      <c r="G249" s="93"/>
      <c r="H249" s="93"/>
    </row>
    <row r="250" spans="1:8" x14ac:dyDescent="0.3">
      <c r="A250" s="38" t="s">
        <v>199</v>
      </c>
      <c r="B250" s="54" t="s">
        <v>203</v>
      </c>
    </row>
    <row r="251" spans="1:8" x14ac:dyDescent="0.3">
      <c r="A251" s="38" t="s">
        <v>201</v>
      </c>
      <c r="B251" s="9" t="s">
        <v>294</v>
      </c>
      <c r="D251" s="9"/>
      <c r="E251" s="9"/>
      <c r="F251" s="9"/>
    </row>
  </sheetData>
  <mergeCells count="63">
    <mergeCell ref="E79:E94"/>
    <mergeCell ref="F79:F94"/>
    <mergeCell ref="F3:F19"/>
    <mergeCell ref="D20:D37"/>
    <mergeCell ref="E20:E37"/>
    <mergeCell ref="F20:F37"/>
    <mergeCell ref="A169:A185"/>
    <mergeCell ref="D3:D19"/>
    <mergeCell ref="B4:B5"/>
    <mergeCell ref="C4:C5"/>
    <mergeCell ref="A115:A125"/>
    <mergeCell ref="A127:A148"/>
    <mergeCell ref="A3:A19"/>
    <mergeCell ref="A21:A37"/>
    <mergeCell ref="A39:A58"/>
    <mergeCell ref="D59:D78"/>
    <mergeCell ref="D168:D185"/>
    <mergeCell ref="D114:D125"/>
    <mergeCell ref="A60:A78"/>
    <mergeCell ref="A80:A94"/>
    <mergeCell ref="A96:A113"/>
    <mergeCell ref="A150:A167"/>
    <mergeCell ref="D186:D197"/>
    <mergeCell ref="E186:E197"/>
    <mergeCell ref="F186:F197"/>
    <mergeCell ref="B249:H249"/>
    <mergeCell ref="B1:C1"/>
    <mergeCell ref="E3:E19"/>
    <mergeCell ref="E59:E78"/>
    <mergeCell ref="B248:H248"/>
    <mergeCell ref="B243:E243"/>
    <mergeCell ref="F114:F125"/>
    <mergeCell ref="E168:E185"/>
    <mergeCell ref="F168:F185"/>
    <mergeCell ref="E114:E125"/>
    <mergeCell ref="D1:F1"/>
    <mergeCell ref="F59:F78"/>
    <mergeCell ref="D79:D94"/>
    <mergeCell ref="A227:A242"/>
    <mergeCell ref="D38:D58"/>
    <mergeCell ref="E38:E58"/>
    <mergeCell ref="F38:F58"/>
    <mergeCell ref="D95:D113"/>
    <mergeCell ref="E95:E113"/>
    <mergeCell ref="F95:F113"/>
    <mergeCell ref="D126:D148"/>
    <mergeCell ref="E126:E148"/>
    <mergeCell ref="F126:F148"/>
    <mergeCell ref="D149:D167"/>
    <mergeCell ref="E149:E167"/>
    <mergeCell ref="F149:F167"/>
    <mergeCell ref="A186:A197"/>
    <mergeCell ref="A199:A210"/>
    <mergeCell ref="A212:A225"/>
    <mergeCell ref="D226:D242"/>
    <mergeCell ref="E226:E242"/>
    <mergeCell ref="F226:F242"/>
    <mergeCell ref="D198:D210"/>
    <mergeCell ref="E198:E210"/>
    <mergeCell ref="F198:F210"/>
    <mergeCell ref="D211:D225"/>
    <mergeCell ref="E211:E225"/>
    <mergeCell ref="F211:F22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D6EE1-97C6-4B8B-A476-E47F0A201DEB}">
  <dimension ref="A1:H189"/>
  <sheetViews>
    <sheetView topLeftCell="B86" zoomScale="70" zoomScaleNormal="70" workbookViewId="0">
      <selection activeCell="B93" sqref="B93:H93"/>
    </sheetView>
  </sheetViews>
  <sheetFormatPr defaultRowHeight="15.6" x14ac:dyDescent="0.3"/>
  <cols>
    <col min="1" max="1" width="22.44140625" style="26" customWidth="1"/>
    <col min="2" max="2" width="92.88671875" customWidth="1"/>
    <col min="3" max="3" width="85.6640625" customWidth="1"/>
    <col min="4" max="4" width="12.6640625" style="9" customWidth="1"/>
    <col min="5" max="5" width="10.44140625" style="9" customWidth="1"/>
    <col min="6" max="6" width="15.33203125" style="53" customWidth="1"/>
  </cols>
  <sheetData>
    <row r="1" spans="1:6" ht="64.95" customHeight="1" thickBot="1" x14ac:dyDescent="0.35">
      <c r="A1" s="28"/>
      <c r="B1" s="94" t="s">
        <v>200</v>
      </c>
      <c r="C1" s="94"/>
      <c r="D1" s="113" t="s">
        <v>196</v>
      </c>
      <c r="E1" s="113"/>
      <c r="F1" s="113"/>
    </row>
    <row r="2" spans="1:6" ht="63.6" thickTop="1" thickBot="1" x14ac:dyDescent="0.35">
      <c r="A2" s="27" t="s">
        <v>189</v>
      </c>
      <c r="B2" s="6" t="s">
        <v>190</v>
      </c>
      <c r="C2" s="47" t="s">
        <v>187</v>
      </c>
      <c r="D2" s="15" t="s">
        <v>192</v>
      </c>
      <c r="E2" s="15" t="s">
        <v>191</v>
      </c>
      <c r="F2" s="33" t="s">
        <v>188</v>
      </c>
    </row>
    <row r="3" spans="1:6" ht="30.6" thickBot="1" x14ac:dyDescent="0.35">
      <c r="A3" s="116" t="s">
        <v>116</v>
      </c>
      <c r="B3" s="1" t="s">
        <v>265</v>
      </c>
      <c r="C3" s="40" t="s">
        <v>1</v>
      </c>
      <c r="D3" s="89">
        <v>260</v>
      </c>
      <c r="E3" s="77"/>
      <c r="F3" s="80">
        <f>SUM(D3*E3)</f>
        <v>0</v>
      </c>
    </row>
    <row r="4" spans="1:6" ht="16.2" customHeight="1" thickBot="1" x14ac:dyDescent="0.35">
      <c r="A4" s="116"/>
      <c r="B4" s="55" t="s">
        <v>266</v>
      </c>
      <c r="C4" s="70" t="s">
        <v>1</v>
      </c>
      <c r="D4" s="89"/>
      <c r="E4" s="77"/>
      <c r="F4" s="80"/>
    </row>
    <row r="5" spans="1:6" ht="30.6" thickBot="1" x14ac:dyDescent="0.35">
      <c r="A5" s="116"/>
      <c r="B5" s="1" t="s">
        <v>117</v>
      </c>
      <c r="C5" s="2" t="s">
        <v>3</v>
      </c>
      <c r="D5" s="89"/>
      <c r="E5" s="77"/>
      <c r="F5" s="80"/>
    </row>
    <row r="6" spans="1:6" ht="30.6" thickBot="1" x14ac:dyDescent="0.35">
      <c r="A6" s="116"/>
      <c r="B6" s="1" t="s">
        <v>118</v>
      </c>
      <c r="C6" s="2" t="s">
        <v>3</v>
      </c>
      <c r="D6" s="89"/>
      <c r="E6" s="77"/>
      <c r="F6" s="80"/>
    </row>
    <row r="7" spans="1:6" thickBot="1" x14ac:dyDescent="0.35">
      <c r="A7" s="116"/>
      <c r="B7" s="55" t="s">
        <v>267</v>
      </c>
      <c r="C7" s="2" t="s">
        <v>3</v>
      </c>
      <c r="D7" s="89"/>
      <c r="E7" s="77"/>
      <c r="F7" s="80"/>
    </row>
    <row r="8" spans="1:6" ht="45.6" thickBot="1" x14ac:dyDescent="0.35">
      <c r="A8" s="116"/>
      <c r="B8" s="1" t="s">
        <v>268</v>
      </c>
      <c r="C8" s="2" t="s">
        <v>3</v>
      </c>
      <c r="D8" s="89"/>
      <c r="E8" s="77"/>
      <c r="F8" s="80"/>
    </row>
    <row r="9" spans="1:6" ht="30" customHeight="1" thickBot="1" x14ac:dyDescent="0.35">
      <c r="A9" s="116"/>
      <c r="B9" s="1" t="s">
        <v>120</v>
      </c>
      <c r="C9" s="40" t="s">
        <v>119</v>
      </c>
      <c r="D9" s="89"/>
      <c r="E9" s="77"/>
      <c r="F9" s="80"/>
    </row>
    <row r="10" spans="1:6" ht="138.75" customHeight="1" thickBot="1" x14ac:dyDescent="0.35">
      <c r="A10" s="116"/>
      <c r="B10" s="55" t="s">
        <v>144</v>
      </c>
      <c r="C10" s="70" t="s">
        <v>269</v>
      </c>
      <c r="D10" s="89"/>
      <c r="E10" s="77"/>
      <c r="F10" s="80"/>
    </row>
    <row r="11" spans="1:6" ht="65.25" customHeight="1" thickBot="1" x14ac:dyDescent="0.35">
      <c r="A11" s="116"/>
      <c r="B11" s="1" t="s">
        <v>145</v>
      </c>
      <c r="C11" s="40" t="s">
        <v>270</v>
      </c>
      <c r="D11" s="89"/>
      <c r="E11" s="77"/>
      <c r="F11" s="80"/>
    </row>
    <row r="12" spans="1:6" ht="76.5" customHeight="1" thickBot="1" x14ac:dyDescent="0.35">
      <c r="A12" s="116"/>
      <c r="B12" s="1" t="s">
        <v>146</v>
      </c>
      <c r="C12" s="40" t="s">
        <v>271</v>
      </c>
      <c r="D12" s="89"/>
      <c r="E12" s="77"/>
      <c r="F12" s="80"/>
    </row>
    <row r="13" spans="1:6" ht="111" customHeight="1" thickBot="1" x14ac:dyDescent="0.35">
      <c r="A13" s="116"/>
      <c r="B13" s="55" t="s">
        <v>272</v>
      </c>
      <c r="C13" s="70" t="s">
        <v>273</v>
      </c>
      <c r="D13" s="89"/>
      <c r="E13" s="77"/>
      <c r="F13" s="80"/>
    </row>
    <row r="14" spans="1:6" ht="43.5" customHeight="1" thickBot="1" x14ac:dyDescent="0.35">
      <c r="A14" s="116"/>
      <c r="B14" s="1" t="s">
        <v>147</v>
      </c>
      <c r="C14" s="40" t="s">
        <v>274</v>
      </c>
      <c r="D14" s="89"/>
      <c r="E14" s="77"/>
      <c r="F14" s="80"/>
    </row>
    <row r="15" spans="1:6" ht="43.5" customHeight="1" thickBot="1" x14ac:dyDescent="0.35">
      <c r="A15" s="116"/>
      <c r="B15" s="55" t="s">
        <v>55</v>
      </c>
      <c r="C15" s="69" t="s">
        <v>3</v>
      </c>
      <c r="D15" s="89"/>
      <c r="E15" s="77"/>
      <c r="F15" s="80"/>
    </row>
    <row r="16" spans="1:6" ht="48" customHeight="1" thickBot="1" x14ac:dyDescent="0.35">
      <c r="A16" s="117"/>
      <c r="B16" s="17" t="s">
        <v>202</v>
      </c>
      <c r="C16" s="44" t="s">
        <v>18</v>
      </c>
      <c r="D16" s="90"/>
      <c r="E16" s="78"/>
      <c r="F16" s="81"/>
    </row>
    <row r="17" spans="1:6" ht="46.95" customHeight="1" thickTop="1" thickBot="1" x14ac:dyDescent="0.35">
      <c r="B17" s="6"/>
      <c r="C17" s="49" t="s">
        <v>187</v>
      </c>
      <c r="D17" s="73">
        <v>20</v>
      </c>
      <c r="E17" s="76"/>
      <c r="F17" s="79">
        <f>D17*E17</f>
        <v>0</v>
      </c>
    </row>
    <row r="18" spans="1:6" thickBot="1" x14ac:dyDescent="0.35">
      <c r="A18" s="114" t="s">
        <v>139</v>
      </c>
      <c r="B18" s="55" t="s">
        <v>275</v>
      </c>
      <c r="C18" s="70" t="s">
        <v>1</v>
      </c>
      <c r="D18" s="74"/>
      <c r="E18" s="77"/>
      <c r="F18" s="80"/>
    </row>
    <row r="19" spans="1:6" thickBot="1" x14ac:dyDescent="0.35">
      <c r="A19" s="114"/>
      <c r="B19" s="1" t="s">
        <v>276</v>
      </c>
      <c r="C19" s="40" t="s">
        <v>1</v>
      </c>
      <c r="D19" s="74"/>
      <c r="E19" s="77"/>
      <c r="F19" s="80"/>
    </row>
    <row r="20" spans="1:6" ht="30.6" thickBot="1" x14ac:dyDescent="0.35">
      <c r="A20" s="114"/>
      <c r="B20" s="1" t="s">
        <v>140</v>
      </c>
      <c r="C20" s="2" t="s">
        <v>3</v>
      </c>
      <c r="D20" s="74"/>
      <c r="E20" s="77"/>
      <c r="F20" s="80"/>
    </row>
    <row r="21" spans="1:6" thickBot="1" x14ac:dyDescent="0.35">
      <c r="A21" s="114"/>
      <c r="B21" s="1" t="s">
        <v>141</v>
      </c>
      <c r="C21" s="40" t="s">
        <v>8</v>
      </c>
      <c r="D21" s="74"/>
      <c r="E21" s="77"/>
      <c r="F21" s="80"/>
    </row>
    <row r="22" spans="1:6" thickBot="1" x14ac:dyDescent="0.35">
      <c r="A22" s="114"/>
      <c r="B22" s="1" t="s">
        <v>142</v>
      </c>
      <c r="C22" s="2" t="s">
        <v>3</v>
      </c>
      <c r="D22" s="74"/>
      <c r="E22" s="77"/>
      <c r="F22" s="80"/>
    </row>
    <row r="23" spans="1:6" thickBot="1" x14ac:dyDescent="0.35">
      <c r="A23" s="114"/>
      <c r="B23" s="3" t="s">
        <v>143</v>
      </c>
      <c r="C23" s="40" t="s">
        <v>1</v>
      </c>
      <c r="D23" s="74"/>
      <c r="E23" s="77"/>
      <c r="F23" s="80"/>
    </row>
    <row r="24" spans="1:6" ht="135.6" thickBot="1" x14ac:dyDescent="0.35">
      <c r="A24" s="114"/>
      <c r="B24" s="58" t="s">
        <v>144</v>
      </c>
      <c r="C24" s="70" t="s">
        <v>269</v>
      </c>
      <c r="D24" s="74"/>
      <c r="E24" s="77"/>
      <c r="F24" s="80"/>
    </row>
    <row r="25" spans="1:6" ht="60.6" thickBot="1" x14ac:dyDescent="0.35">
      <c r="A25" s="114"/>
      <c r="B25" s="3" t="s">
        <v>145</v>
      </c>
      <c r="C25" s="40" t="s">
        <v>270</v>
      </c>
      <c r="D25" s="74"/>
      <c r="E25" s="77"/>
      <c r="F25" s="80"/>
    </row>
    <row r="26" spans="1:6" ht="60.6" thickBot="1" x14ac:dyDescent="0.35">
      <c r="A26" s="114"/>
      <c r="B26" s="3" t="s">
        <v>146</v>
      </c>
      <c r="C26" s="40" t="s">
        <v>271</v>
      </c>
      <c r="D26" s="74"/>
      <c r="E26" s="77"/>
      <c r="F26" s="80"/>
    </row>
    <row r="27" spans="1:6" ht="90.6" thickBot="1" x14ac:dyDescent="0.35">
      <c r="A27" s="114"/>
      <c r="B27" s="3" t="s">
        <v>272</v>
      </c>
      <c r="C27" s="40" t="s">
        <v>273</v>
      </c>
      <c r="D27" s="74"/>
      <c r="E27" s="77"/>
      <c r="F27" s="80"/>
    </row>
    <row r="28" spans="1:6" ht="30.6" thickBot="1" x14ac:dyDescent="0.35">
      <c r="A28" s="114"/>
      <c r="B28" s="3" t="s">
        <v>147</v>
      </c>
      <c r="C28" s="40" t="s">
        <v>274</v>
      </c>
      <c r="D28" s="74"/>
      <c r="E28" s="77"/>
      <c r="F28" s="80"/>
    </row>
    <row r="29" spans="1:6" ht="41.25" customHeight="1" thickBot="1" x14ac:dyDescent="0.35">
      <c r="A29" s="115"/>
      <c r="B29" s="3" t="s">
        <v>202</v>
      </c>
      <c r="C29" s="48" t="s">
        <v>18</v>
      </c>
      <c r="D29" s="75"/>
      <c r="E29" s="78"/>
      <c r="F29" s="81"/>
    </row>
    <row r="30" spans="1:6" ht="37.950000000000003" customHeight="1" thickTop="1" thickBot="1" x14ac:dyDescent="0.35">
      <c r="B30" s="6"/>
      <c r="C30" s="49" t="s">
        <v>187</v>
      </c>
      <c r="D30" s="73">
        <v>20</v>
      </c>
      <c r="E30" s="76"/>
      <c r="F30" s="79">
        <f>D30*E30</f>
        <v>0</v>
      </c>
    </row>
    <row r="31" spans="1:6" ht="30.6" thickBot="1" x14ac:dyDescent="0.35">
      <c r="A31" s="114" t="s">
        <v>148</v>
      </c>
      <c r="B31" s="55" t="s">
        <v>277</v>
      </c>
      <c r="C31" s="70" t="s">
        <v>1</v>
      </c>
      <c r="D31" s="74"/>
      <c r="E31" s="77"/>
      <c r="F31" s="80"/>
    </row>
    <row r="32" spans="1:6" thickBot="1" x14ac:dyDescent="0.35">
      <c r="A32" s="114"/>
      <c r="B32" s="1" t="s">
        <v>278</v>
      </c>
      <c r="C32" s="40" t="s">
        <v>1</v>
      </c>
      <c r="D32" s="74"/>
      <c r="E32" s="77"/>
      <c r="F32" s="80"/>
    </row>
    <row r="33" spans="1:6" ht="30.6" thickBot="1" x14ac:dyDescent="0.35">
      <c r="A33" s="114"/>
      <c r="B33" s="1" t="s">
        <v>149</v>
      </c>
      <c r="C33" s="2" t="s">
        <v>3</v>
      </c>
      <c r="D33" s="74"/>
      <c r="E33" s="77"/>
      <c r="F33" s="80"/>
    </row>
    <row r="34" spans="1:6" thickBot="1" x14ac:dyDescent="0.35">
      <c r="A34" s="114"/>
      <c r="B34" s="1" t="s">
        <v>150</v>
      </c>
      <c r="C34" s="2" t="s">
        <v>3</v>
      </c>
      <c r="D34" s="74"/>
      <c r="E34" s="77"/>
      <c r="F34" s="80"/>
    </row>
    <row r="35" spans="1:6" thickBot="1" x14ac:dyDescent="0.35">
      <c r="A35" s="114"/>
      <c r="B35" s="1" t="s">
        <v>151</v>
      </c>
      <c r="C35" s="40" t="s">
        <v>8</v>
      </c>
      <c r="D35" s="74"/>
      <c r="E35" s="77"/>
      <c r="F35" s="80"/>
    </row>
    <row r="36" spans="1:6" thickBot="1" x14ac:dyDescent="0.35">
      <c r="A36" s="114"/>
      <c r="B36" s="3" t="s">
        <v>152</v>
      </c>
      <c r="C36" s="40" t="s">
        <v>1</v>
      </c>
      <c r="D36" s="74"/>
      <c r="E36" s="77"/>
      <c r="F36" s="80"/>
    </row>
    <row r="37" spans="1:6" ht="135.6" thickBot="1" x14ac:dyDescent="0.35">
      <c r="A37" s="114"/>
      <c r="B37" s="58" t="s">
        <v>144</v>
      </c>
      <c r="C37" s="70" t="s">
        <v>269</v>
      </c>
      <c r="D37" s="74"/>
      <c r="E37" s="77"/>
      <c r="F37" s="80"/>
    </row>
    <row r="38" spans="1:6" ht="60.6" thickBot="1" x14ac:dyDescent="0.35">
      <c r="A38" s="114"/>
      <c r="B38" s="3" t="s">
        <v>145</v>
      </c>
      <c r="C38" s="40" t="s">
        <v>270</v>
      </c>
      <c r="D38" s="74"/>
      <c r="E38" s="77"/>
      <c r="F38" s="80"/>
    </row>
    <row r="39" spans="1:6" ht="60.6" thickBot="1" x14ac:dyDescent="0.35">
      <c r="A39" s="114"/>
      <c r="B39" s="3" t="s">
        <v>146</v>
      </c>
      <c r="C39" s="40" t="s">
        <v>271</v>
      </c>
      <c r="D39" s="74"/>
      <c r="E39" s="77"/>
      <c r="F39" s="80"/>
    </row>
    <row r="40" spans="1:6" ht="90.6" thickBot="1" x14ac:dyDescent="0.35">
      <c r="A40" s="114"/>
      <c r="B40" s="3" t="s">
        <v>272</v>
      </c>
      <c r="C40" s="40" t="s">
        <v>273</v>
      </c>
      <c r="D40" s="74"/>
      <c r="E40" s="77"/>
      <c r="F40" s="80"/>
    </row>
    <row r="41" spans="1:6" ht="30.6" thickBot="1" x14ac:dyDescent="0.35">
      <c r="A41" s="114"/>
      <c r="B41" s="3" t="s">
        <v>147</v>
      </c>
      <c r="C41" s="40" t="s">
        <v>274</v>
      </c>
      <c r="D41" s="74"/>
      <c r="E41" s="77"/>
      <c r="F41" s="80"/>
    </row>
    <row r="42" spans="1:6" ht="36" customHeight="1" thickBot="1" x14ac:dyDescent="0.35">
      <c r="A42" s="115"/>
      <c r="B42" s="17" t="s">
        <v>202</v>
      </c>
      <c r="C42" s="50" t="s">
        <v>18</v>
      </c>
      <c r="D42" s="75"/>
      <c r="E42" s="78"/>
      <c r="F42" s="81"/>
    </row>
    <row r="43" spans="1:6" ht="42" customHeight="1" thickTop="1" thickBot="1" x14ac:dyDescent="0.35">
      <c r="B43" s="12"/>
      <c r="C43" s="51" t="s">
        <v>187</v>
      </c>
      <c r="D43" s="73">
        <v>20</v>
      </c>
      <c r="E43" s="76"/>
      <c r="F43" s="79">
        <f>D43*E43</f>
        <v>0</v>
      </c>
    </row>
    <row r="44" spans="1:6" ht="45.6" thickBot="1" x14ac:dyDescent="0.35">
      <c r="A44" s="114" t="s">
        <v>161</v>
      </c>
      <c r="B44" s="55" t="s">
        <v>279</v>
      </c>
      <c r="C44" s="70" t="s">
        <v>1</v>
      </c>
      <c r="D44" s="74"/>
      <c r="E44" s="77"/>
      <c r="F44" s="80"/>
    </row>
    <row r="45" spans="1:6" thickBot="1" x14ac:dyDescent="0.35">
      <c r="A45" s="114"/>
      <c r="B45" s="1" t="s">
        <v>162</v>
      </c>
      <c r="C45" s="40" t="s">
        <v>1</v>
      </c>
      <c r="D45" s="74"/>
      <c r="E45" s="77"/>
      <c r="F45" s="80"/>
    </row>
    <row r="46" spans="1:6" thickBot="1" x14ac:dyDescent="0.35">
      <c r="A46" s="114"/>
      <c r="B46" s="1" t="s">
        <v>163</v>
      </c>
      <c r="C46" s="2" t="s">
        <v>3</v>
      </c>
      <c r="D46" s="74"/>
      <c r="E46" s="77"/>
      <c r="F46" s="80"/>
    </row>
    <row r="47" spans="1:6" thickBot="1" x14ac:dyDescent="0.35">
      <c r="A47" s="114"/>
      <c r="B47" s="1" t="s">
        <v>164</v>
      </c>
      <c r="C47" s="40" t="s">
        <v>8</v>
      </c>
      <c r="D47" s="74"/>
      <c r="E47" s="77"/>
      <c r="F47" s="80"/>
    </row>
    <row r="48" spans="1:6" ht="30.6" thickBot="1" x14ac:dyDescent="0.35">
      <c r="A48" s="114"/>
      <c r="B48" s="1" t="s">
        <v>165</v>
      </c>
      <c r="C48" s="2" t="s">
        <v>3</v>
      </c>
      <c r="D48" s="74"/>
      <c r="E48" s="77"/>
      <c r="F48" s="80"/>
    </row>
    <row r="49" spans="1:6" thickBot="1" x14ac:dyDescent="0.35">
      <c r="A49" s="114"/>
      <c r="B49" s="58" t="s">
        <v>159</v>
      </c>
      <c r="C49" s="69" t="s">
        <v>3</v>
      </c>
      <c r="D49" s="74"/>
      <c r="E49" s="77"/>
      <c r="F49" s="80"/>
    </row>
    <row r="50" spans="1:6" thickBot="1" x14ac:dyDescent="0.35">
      <c r="A50" s="114"/>
      <c r="B50" s="3" t="s">
        <v>166</v>
      </c>
      <c r="C50" s="2" t="s">
        <v>3</v>
      </c>
      <c r="D50" s="74"/>
      <c r="E50" s="77"/>
      <c r="F50" s="80"/>
    </row>
    <row r="51" spans="1:6" ht="135.6" thickBot="1" x14ac:dyDescent="0.35">
      <c r="A51" s="114"/>
      <c r="B51" s="3" t="s">
        <v>144</v>
      </c>
      <c r="C51" s="40" t="s">
        <v>269</v>
      </c>
      <c r="D51" s="74"/>
      <c r="E51" s="77"/>
      <c r="F51" s="80"/>
    </row>
    <row r="52" spans="1:6" ht="60.6" thickBot="1" x14ac:dyDescent="0.35">
      <c r="A52" s="114"/>
      <c r="B52" s="3" t="s">
        <v>145</v>
      </c>
      <c r="C52" s="40" t="s">
        <v>270</v>
      </c>
      <c r="D52" s="74"/>
      <c r="E52" s="77"/>
      <c r="F52" s="80"/>
    </row>
    <row r="53" spans="1:6" ht="60.6" thickBot="1" x14ac:dyDescent="0.35">
      <c r="A53" s="114"/>
      <c r="B53" s="3" t="s">
        <v>146</v>
      </c>
      <c r="C53" s="40" t="s">
        <v>271</v>
      </c>
      <c r="D53" s="74"/>
      <c r="E53" s="77"/>
      <c r="F53" s="80"/>
    </row>
    <row r="54" spans="1:6" ht="30.6" thickBot="1" x14ac:dyDescent="0.35">
      <c r="A54" s="114"/>
      <c r="B54" s="3" t="s">
        <v>147</v>
      </c>
      <c r="C54" s="40" t="s">
        <v>274</v>
      </c>
      <c r="D54" s="74"/>
      <c r="E54" s="77"/>
      <c r="F54" s="80"/>
    </row>
    <row r="55" spans="1:6" ht="33.75" customHeight="1" thickBot="1" x14ac:dyDescent="0.35">
      <c r="A55" s="114"/>
      <c r="B55" s="3" t="s">
        <v>202</v>
      </c>
      <c r="C55" s="48" t="s">
        <v>18</v>
      </c>
      <c r="D55" s="75"/>
      <c r="E55" s="78"/>
      <c r="F55" s="81"/>
    </row>
    <row r="56" spans="1:6" ht="39" customHeight="1" thickTop="1" thickBot="1" x14ac:dyDescent="0.35">
      <c r="A56" s="71"/>
      <c r="B56" s="6"/>
      <c r="C56" s="49" t="s">
        <v>187</v>
      </c>
      <c r="D56" s="73">
        <v>200</v>
      </c>
      <c r="E56" s="76"/>
      <c r="F56" s="79">
        <f>D56*E56</f>
        <v>0</v>
      </c>
    </row>
    <row r="57" spans="1:6" thickBot="1" x14ac:dyDescent="0.35">
      <c r="A57" s="114" t="s">
        <v>175</v>
      </c>
      <c r="B57" s="55" t="s">
        <v>280</v>
      </c>
      <c r="C57" s="70" t="s">
        <v>1</v>
      </c>
      <c r="D57" s="74"/>
      <c r="E57" s="77"/>
      <c r="F57" s="80"/>
    </row>
    <row r="58" spans="1:6" thickBot="1" x14ac:dyDescent="0.35">
      <c r="A58" s="114"/>
      <c r="B58" s="1" t="s">
        <v>176</v>
      </c>
      <c r="C58" s="40" t="s">
        <v>1</v>
      </c>
      <c r="D58" s="74"/>
      <c r="E58" s="77"/>
      <c r="F58" s="80"/>
    </row>
    <row r="59" spans="1:6" thickBot="1" x14ac:dyDescent="0.35">
      <c r="A59" s="114"/>
      <c r="B59" s="1" t="s">
        <v>177</v>
      </c>
      <c r="C59" s="2" t="s">
        <v>3</v>
      </c>
      <c r="D59" s="74"/>
      <c r="E59" s="77"/>
      <c r="F59" s="80"/>
    </row>
    <row r="60" spans="1:6" thickBot="1" x14ac:dyDescent="0.35">
      <c r="A60" s="114"/>
      <c r="B60" s="1" t="s">
        <v>178</v>
      </c>
      <c r="C60" s="2" t="s">
        <v>3</v>
      </c>
      <c r="D60" s="74"/>
      <c r="E60" s="77"/>
      <c r="F60" s="80"/>
    </row>
    <row r="61" spans="1:6" thickBot="1" x14ac:dyDescent="0.35">
      <c r="A61" s="114"/>
      <c r="B61" s="1" t="s">
        <v>179</v>
      </c>
      <c r="C61" s="2" t="s">
        <v>3</v>
      </c>
      <c r="D61" s="74"/>
      <c r="E61" s="77"/>
      <c r="F61" s="80"/>
    </row>
    <row r="62" spans="1:6" thickBot="1" x14ac:dyDescent="0.35">
      <c r="A62" s="114"/>
      <c r="B62" s="1" t="s">
        <v>180</v>
      </c>
      <c r="C62" s="2" t="s">
        <v>3</v>
      </c>
      <c r="D62" s="74"/>
      <c r="E62" s="77"/>
      <c r="F62" s="80"/>
    </row>
    <row r="63" spans="1:6" thickBot="1" x14ac:dyDescent="0.35">
      <c r="A63" s="114"/>
      <c r="B63" s="55" t="s">
        <v>181</v>
      </c>
      <c r="C63" s="69" t="s">
        <v>3</v>
      </c>
      <c r="D63" s="74"/>
      <c r="E63" s="77"/>
      <c r="F63" s="80"/>
    </row>
    <row r="64" spans="1:6" thickBot="1" x14ac:dyDescent="0.35">
      <c r="A64" s="114"/>
      <c r="B64" s="1" t="s">
        <v>182</v>
      </c>
      <c r="C64" s="2" t="s">
        <v>3</v>
      </c>
      <c r="D64" s="74"/>
      <c r="E64" s="77"/>
      <c r="F64" s="80"/>
    </row>
    <row r="65" spans="1:6" thickBot="1" x14ac:dyDescent="0.35">
      <c r="A65" s="114"/>
      <c r="B65" s="1" t="s">
        <v>183</v>
      </c>
      <c r="C65" s="2" t="s">
        <v>3</v>
      </c>
      <c r="D65" s="74"/>
      <c r="E65" s="77"/>
      <c r="F65" s="80"/>
    </row>
    <row r="66" spans="1:6" ht="35.4" customHeight="1" thickBot="1" x14ac:dyDescent="0.35">
      <c r="A66" s="114"/>
      <c r="B66" s="1" t="s">
        <v>184</v>
      </c>
      <c r="C66" s="2" t="s">
        <v>3</v>
      </c>
      <c r="D66" s="74"/>
      <c r="E66" s="77"/>
      <c r="F66" s="80"/>
    </row>
    <row r="67" spans="1:6" ht="135.6" thickBot="1" x14ac:dyDescent="0.35">
      <c r="A67" s="114"/>
      <c r="B67" s="58" t="s">
        <v>144</v>
      </c>
      <c r="C67" s="70" t="s">
        <v>269</v>
      </c>
      <c r="D67" s="74"/>
      <c r="E67" s="77"/>
      <c r="F67" s="80"/>
    </row>
    <row r="68" spans="1:6" ht="60.6" thickBot="1" x14ac:dyDescent="0.35">
      <c r="A68" s="114"/>
      <c r="B68" s="3" t="s">
        <v>145</v>
      </c>
      <c r="C68" s="40" t="s">
        <v>270</v>
      </c>
      <c r="D68" s="74"/>
      <c r="E68" s="77"/>
      <c r="F68" s="80"/>
    </row>
    <row r="69" spans="1:6" ht="60.6" thickBot="1" x14ac:dyDescent="0.35">
      <c r="A69" s="114"/>
      <c r="B69" s="3" t="s">
        <v>146</v>
      </c>
      <c r="C69" s="40" t="s">
        <v>271</v>
      </c>
      <c r="D69" s="74"/>
      <c r="E69" s="77"/>
      <c r="F69" s="80"/>
    </row>
    <row r="70" spans="1:6" ht="113.4" customHeight="1" thickBot="1" x14ac:dyDescent="0.35">
      <c r="A70" s="114"/>
      <c r="B70" s="3" t="s">
        <v>272</v>
      </c>
      <c r="C70" s="40" t="s">
        <v>273</v>
      </c>
      <c r="D70" s="74"/>
      <c r="E70" s="77"/>
      <c r="F70" s="80"/>
    </row>
    <row r="71" spans="1:6" ht="113.4" customHeight="1" thickBot="1" x14ac:dyDescent="0.35">
      <c r="A71" s="114"/>
      <c r="B71" s="3" t="s">
        <v>147</v>
      </c>
      <c r="C71" s="40" t="s">
        <v>274</v>
      </c>
      <c r="D71" s="74"/>
      <c r="E71" s="77"/>
      <c r="F71" s="80"/>
    </row>
    <row r="72" spans="1:6" ht="30.75" customHeight="1" thickBot="1" x14ac:dyDescent="0.35">
      <c r="A72" s="115"/>
      <c r="B72" s="3" t="s">
        <v>202</v>
      </c>
      <c r="C72" s="48" t="s">
        <v>18</v>
      </c>
      <c r="D72" s="75"/>
      <c r="E72" s="78"/>
      <c r="F72" s="81"/>
    </row>
    <row r="73" spans="1:6" ht="39" customHeight="1" thickTop="1" thickBot="1" x14ac:dyDescent="0.35">
      <c r="B73" s="6"/>
      <c r="C73" s="49" t="s">
        <v>187</v>
      </c>
      <c r="D73" s="73">
        <v>80</v>
      </c>
      <c r="E73" s="76"/>
      <c r="F73" s="79">
        <f>D73*E73</f>
        <v>0</v>
      </c>
    </row>
    <row r="74" spans="1:6" thickBot="1" x14ac:dyDescent="0.35">
      <c r="A74" s="114" t="s">
        <v>185</v>
      </c>
      <c r="B74" s="55" t="s">
        <v>281</v>
      </c>
      <c r="C74" s="70" t="s">
        <v>1</v>
      </c>
      <c r="D74" s="74"/>
      <c r="E74" s="77"/>
      <c r="F74" s="80"/>
    </row>
    <row r="75" spans="1:6" thickBot="1" x14ac:dyDescent="0.35">
      <c r="A75" s="114"/>
      <c r="B75" s="1" t="s">
        <v>186</v>
      </c>
      <c r="C75" s="40" t="s">
        <v>1</v>
      </c>
      <c r="D75" s="74"/>
      <c r="E75" s="77"/>
      <c r="F75" s="80"/>
    </row>
    <row r="76" spans="1:6" thickBot="1" x14ac:dyDescent="0.35">
      <c r="A76" s="114"/>
      <c r="B76" s="1" t="s">
        <v>177</v>
      </c>
      <c r="C76" s="2" t="s">
        <v>3</v>
      </c>
      <c r="D76" s="74"/>
      <c r="E76" s="77"/>
      <c r="F76" s="80"/>
    </row>
    <row r="77" spans="1:6" thickBot="1" x14ac:dyDescent="0.35">
      <c r="A77" s="114"/>
      <c r="B77" s="1" t="s">
        <v>178</v>
      </c>
      <c r="C77" s="2" t="s">
        <v>3</v>
      </c>
      <c r="D77" s="74"/>
      <c r="E77" s="77"/>
      <c r="F77" s="80"/>
    </row>
    <row r="78" spans="1:6" thickBot="1" x14ac:dyDescent="0.35">
      <c r="A78" s="114"/>
      <c r="B78" s="1" t="s">
        <v>179</v>
      </c>
      <c r="C78" s="2" t="s">
        <v>3</v>
      </c>
      <c r="D78" s="74"/>
      <c r="E78" s="77"/>
      <c r="F78" s="80"/>
    </row>
    <row r="79" spans="1:6" thickBot="1" x14ac:dyDescent="0.35">
      <c r="A79" s="114"/>
      <c r="B79" s="1" t="s">
        <v>181</v>
      </c>
      <c r="C79" s="2" t="s">
        <v>3</v>
      </c>
      <c r="D79" s="74"/>
      <c r="E79" s="77"/>
      <c r="F79" s="80"/>
    </row>
    <row r="80" spans="1:6" thickBot="1" x14ac:dyDescent="0.35">
      <c r="A80" s="114"/>
      <c r="B80" s="1" t="s">
        <v>182</v>
      </c>
      <c r="C80" s="2" t="s">
        <v>3</v>
      </c>
      <c r="D80" s="74"/>
      <c r="E80" s="77"/>
      <c r="F80" s="80"/>
    </row>
    <row r="81" spans="1:8" thickBot="1" x14ac:dyDescent="0.35">
      <c r="A81" s="114"/>
      <c r="B81" s="1" t="s">
        <v>183</v>
      </c>
      <c r="C81" s="2" t="s">
        <v>3</v>
      </c>
      <c r="D81" s="74"/>
      <c r="E81" s="77"/>
      <c r="F81" s="80"/>
    </row>
    <row r="82" spans="1:8" thickBot="1" x14ac:dyDescent="0.35">
      <c r="A82" s="114"/>
      <c r="B82" s="1" t="s">
        <v>184</v>
      </c>
      <c r="C82" s="2" t="s">
        <v>3</v>
      </c>
      <c r="D82" s="74"/>
      <c r="E82" s="77"/>
      <c r="F82" s="80"/>
    </row>
    <row r="83" spans="1:8" ht="153" customHeight="1" thickBot="1" x14ac:dyDescent="0.35">
      <c r="A83" s="114"/>
      <c r="B83" s="58" t="s">
        <v>144</v>
      </c>
      <c r="C83" s="70" t="s">
        <v>269</v>
      </c>
      <c r="D83" s="74"/>
      <c r="E83" s="77"/>
      <c r="F83" s="80"/>
    </row>
    <row r="84" spans="1:8" ht="60.6" thickBot="1" x14ac:dyDescent="0.35">
      <c r="A84" s="114"/>
      <c r="B84" s="3" t="s">
        <v>145</v>
      </c>
      <c r="C84" s="40" t="s">
        <v>270</v>
      </c>
      <c r="D84" s="74"/>
      <c r="E84" s="77"/>
      <c r="F84" s="80"/>
    </row>
    <row r="85" spans="1:8" ht="82.2" customHeight="1" thickBot="1" x14ac:dyDescent="0.35">
      <c r="A85" s="114"/>
      <c r="B85" s="3" t="s">
        <v>146</v>
      </c>
      <c r="C85" s="40" t="s">
        <v>271</v>
      </c>
      <c r="D85" s="74"/>
      <c r="E85" s="77"/>
      <c r="F85" s="80"/>
    </row>
    <row r="86" spans="1:8" ht="100.5" customHeight="1" thickBot="1" x14ac:dyDescent="0.35">
      <c r="A86" s="114"/>
      <c r="B86" s="3" t="s">
        <v>272</v>
      </c>
      <c r="C86" s="40" t="s">
        <v>273</v>
      </c>
      <c r="D86" s="74"/>
      <c r="E86" s="77"/>
      <c r="F86" s="80"/>
    </row>
    <row r="87" spans="1:8" ht="65.25" customHeight="1" thickBot="1" x14ac:dyDescent="0.35">
      <c r="A87" s="114"/>
      <c r="B87" s="3" t="s">
        <v>147</v>
      </c>
      <c r="C87" s="40" t="s">
        <v>274</v>
      </c>
      <c r="D87" s="74"/>
      <c r="E87" s="77"/>
      <c r="F87" s="80"/>
    </row>
    <row r="88" spans="1:8" ht="30.6" thickBot="1" x14ac:dyDescent="0.35">
      <c r="A88" s="114"/>
      <c r="B88" s="11" t="s">
        <v>202</v>
      </c>
      <c r="C88" s="52" t="s">
        <v>18</v>
      </c>
      <c r="D88" s="75"/>
      <c r="E88" s="78"/>
      <c r="F88" s="81"/>
    </row>
    <row r="89" spans="1:8" s="9" customFormat="1" ht="43.95" customHeight="1" thickTop="1" thickBot="1" x14ac:dyDescent="0.35">
      <c r="A89" s="31"/>
      <c r="B89" s="110" t="s">
        <v>296</v>
      </c>
      <c r="C89" s="110"/>
      <c r="D89" s="111"/>
      <c r="E89" s="111"/>
      <c r="F89" s="32">
        <f>SUM(F3:F88)</f>
        <v>0</v>
      </c>
    </row>
    <row r="90" spans="1:8" ht="16.2" thickTop="1" x14ac:dyDescent="0.3">
      <c r="A90" s="28"/>
      <c r="F90" s="9"/>
    </row>
    <row r="91" spans="1:8" x14ac:dyDescent="0.3">
      <c r="A91" s="28"/>
      <c r="F91" s="9"/>
    </row>
    <row r="92" spans="1:8" x14ac:dyDescent="0.3">
      <c r="A92" s="34" t="s">
        <v>193</v>
      </c>
      <c r="B92" s="35"/>
      <c r="C92" s="36"/>
      <c r="D92" s="36"/>
      <c r="E92" s="36"/>
      <c r="F92" s="36"/>
      <c r="G92" s="36"/>
      <c r="H92" s="37"/>
    </row>
    <row r="93" spans="1:8" ht="15" x14ac:dyDescent="0.3">
      <c r="A93" s="38" t="s">
        <v>194</v>
      </c>
      <c r="B93" s="95" t="s">
        <v>282</v>
      </c>
      <c r="C93" s="112"/>
      <c r="D93" s="112"/>
      <c r="E93" s="112"/>
      <c r="F93" s="112"/>
      <c r="G93" s="112"/>
      <c r="H93" s="112"/>
    </row>
    <row r="94" spans="1:8" ht="15" x14ac:dyDescent="0.3">
      <c r="A94" s="38" t="s">
        <v>195</v>
      </c>
      <c r="B94" s="93" t="s">
        <v>198</v>
      </c>
      <c r="C94" s="93"/>
      <c r="D94" s="93"/>
      <c r="E94" s="93"/>
      <c r="F94" s="93"/>
      <c r="G94" s="93"/>
      <c r="H94" s="93"/>
    </row>
    <row r="95" spans="1:8" x14ac:dyDescent="0.3">
      <c r="A95" s="38" t="s">
        <v>199</v>
      </c>
      <c r="B95" s="54" t="s">
        <v>203</v>
      </c>
      <c r="C95" s="9"/>
      <c r="D95" s="10"/>
      <c r="E95" s="10"/>
      <c r="F95" s="10"/>
    </row>
    <row r="96" spans="1:8" x14ac:dyDescent="0.3">
      <c r="A96" s="38" t="s">
        <v>201</v>
      </c>
      <c r="B96" s="9" t="s">
        <v>295</v>
      </c>
      <c r="C96" s="9"/>
      <c r="F96" s="9"/>
    </row>
    <row r="97" spans="1:6" x14ac:dyDescent="0.3">
      <c r="A97" s="28"/>
      <c r="F97" s="9"/>
    </row>
    <row r="98" spans="1:6" x14ac:dyDescent="0.3">
      <c r="A98" s="28"/>
      <c r="F98" s="9"/>
    </row>
    <row r="99" spans="1:6" x14ac:dyDescent="0.3">
      <c r="A99" s="28"/>
      <c r="F99" s="9"/>
    </row>
    <row r="100" spans="1:6" x14ac:dyDescent="0.3">
      <c r="A100" s="28"/>
      <c r="F100" s="9"/>
    </row>
    <row r="101" spans="1:6" x14ac:dyDescent="0.3">
      <c r="A101" s="28"/>
      <c r="F101" s="9"/>
    </row>
    <row r="102" spans="1:6" x14ac:dyDescent="0.3">
      <c r="A102" s="28"/>
      <c r="F102" s="9"/>
    </row>
    <row r="103" spans="1:6" x14ac:dyDescent="0.3">
      <c r="A103" s="28"/>
      <c r="F103" s="9"/>
    </row>
    <row r="104" spans="1:6" x14ac:dyDescent="0.3">
      <c r="A104" s="28"/>
      <c r="F104" s="9"/>
    </row>
    <row r="105" spans="1:6" x14ac:dyDescent="0.3">
      <c r="A105" s="28"/>
      <c r="F105" s="9"/>
    </row>
    <row r="106" spans="1:6" x14ac:dyDescent="0.3">
      <c r="A106" s="28"/>
      <c r="F106" s="9"/>
    </row>
    <row r="107" spans="1:6" x14ac:dyDescent="0.3">
      <c r="A107" s="28"/>
      <c r="F107" s="9"/>
    </row>
    <row r="108" spans="1:6" x14ac:dyDescent="0.3">
      <c r="A108" s="28"/>
      <c r="F108" s="9"/>
    </row>
    <row r="109" spans="1:6" x14ac:dyDescent="0.3">
      <c r="A109" s="28"/>
      <c r="F109" s="9"/>
    </row>
    <row r="110" spans="1:6" x14ac:dyDescent="0.3">
      <c r="A110" s="28"/>
      <c r="F110" s="9"/>
    </row>
    <row r="111" spans="1:6" x14ac:dyDescent="0.3">
      <c r="A111" s="28"/>
      <c r="F111" s="9"/>
    </row>
    <row r="112" spans="1:6" x14ac:dyDescent="0.3">
      <c r="A112" s="28"/>
      <c r="F112" s="9"/>
    </row>
    <row r="113" spans="1:6" x14ac:dyDescent="0.3">
      <c r="A113" s="28"/>
      <c r="F113" s="9"/>
    </row>
    <row r="114" spans="1:6" x14ac:dyDescent="0.3">
      <c r="A114" s="28"/>
      <c r="F114" s="9"/>
    </row>
    <row r="115" spans="1:6" x14ac:dyDescent="0.3">
      <c r="A115" s="28"/>
      <c r="F115" s="9"/>
    </row>
    <row r="116" spans="1:6" x14ac:dyDescent="0.3">
      <c r="A116" s="28"/>
      <c r="F116" s="9"/>
    </row>
    <row r="117" spans="1:6" x14ac:dyDescent="0.3">
      <c r="A117" s="28"/>
      <c r="F117" s="9"/>
    </row>
    <row r="118" spans="1:6" x14ac:dyDescent="0.3">
      <c r="A118" s="28"/>
      <c r="F118" s="9"/>
    </row>
    <row r="119" spans="1:6" x14ac:dyDescent="0.3">
      <c r="A119" s="28"/>
      <c r="F119" s="9"/>
    </row>
    <row r="120" spans="1:6" x14ac:dyDescent="0.3">
      <c r="A120" s="28"/>
      <c r="F120" s="9"/>
    </row>
    <row r="121" spans="1:6" x14ac:dyDescent="0.3">
      <c r="A121" s="28"/>
      <c r="F121" s="9"/>
    </row>
    <row r="122" spans="1:6" x14ac:dyDescent="0.3">
      <c r="A122" s="28"/>
      <c r="F122" s="9"/>
    </row>
    <row r="123" spans="1:6" x14ac:dyDescent="0.3">
      <c r="A123" s="28"/>
      <c r="F123" s="9"/>
    </row>
    <row r="124" spans="1:6" x14ac:dyDescent="0.3">
      <c r="A124" s="28"/>
      <c r="F124" s="9"/>
    </row>
    <row r="125" spans="1:6" x14ac:dyDescent="0.3">
      <c r="A125" s="28"/>
      <c r="F125" s="9"/>
    </row>
    <row r="126" spans="1:6" x14ac:dyDescent="0.3">
      <c r="A126" s="28"/>
      <c r="F126" s="9"/>
    </row>
    <row r="127" spans="1:6" x14ac:dyDescent="0.3">
      <c r="A127" s="28"/>
      <c r="F127" s="9"/>
    </row>
    <row r="128" spans="1:6" x14ac:dyDescent="0.3">
      <c r="A128" s="28"/>
      <c r="F128" s="9"/>
    </row>
    <row r="129" spans="1:6" x14ac:dyDescent="0.3">
      <c r="A129" s="28"/>
      <c r="F129" s="9"/>
    </row>
    <row r="130" spans="1:6" x14ac:dyDescent="0.3">
      <c r="A130" s="28"/>
      <c r="F130" s="9"/>
    </row>
    <row r="131" spans="1:6" x14ac:dyDescent="0.3">
      <c r="A131" s="28"/>
      <c r="F131" s="9"/>
    </row>
    <row r="132" spans="1:6" x14ac:dyDescent="0.3">
      <c r="A132" s="28"/>
      <c r="F132" s="9"/>
    </row>
    <row r="133" spans="1:6" x14ac:dyDescent="0.3">
      <c r="A133" s="28"/>
      <c r="F133" s="9"/>
    </row>
    <row r="134" spans="1:6" x14ac:dyDescent="0.3">
      <c r="A134" s="28"/>
      <c r="F134" s="9"/>
    </row>
    <row r="135" spans="1:6" x14ac:dyDescent="0.3">
      <c r="A135" s="28"/>
      <c r="F135" s="9"/>
    </row>
    <row r="136" spans="1:6" x14ac:dyDescent="0.3">
      <c r="A136" s="28"/>
      <c r="F136" s="9"/>
    </row>
    <row r="137" spans="1:6" x14ac:dyDescent="0.3">
      <c r="A137" s="28"/>
      <c r="F137" s="9"/>
    </row>
    <row r="138" spans="1:6" x14ac:dyDescent="0.3">
      <c r="A138" s="28"/>
      <c r="F138" s="9"/>
    </row>
    <row r="139" spans="1:6" x14ac:dyDescent="0.3">
      <c r="A139" s="28"/>
      <c r="F139" s="9"/>
    </row>
    <row r="140" spans="1:6" x14ac:dyDescent="0.3">
      <c r="A140" s="28"/>
      <c r="F140" s="9"/>
    </row>
    <row r="141" spans="1:6" x14ac:dyDescent="0.3">
      <c r="A141" s="28"/>
      <c r="F141" s="9"/>
    </row>
    <row r="142" spans="1:6" x14ac:dyDescent="0.3">
      <c r="A142" s="28"/>
      <c r="F142" s="9"/>
    </row>
    <row r="143" spans="1:6" x14ac:dyDescent="0.3">
      <c r="A143" s="28"/>
      <c r="F143" s="9"/>
    </row>
    <row r="144" spans="1:6" x14ac:dyDescent="0.3">
      <c r="A144" s="28"/>
      <c r="F144" s="9"/>
    </row>
    <row r="145" spans="1:6" x14ac:dyDescent="0.3">
      <c r="A145" s="28"/>
      <c r="F145" s="9"/>
    </row>
    <row r="146" spans="1:6" x14ac:dyDescent="0.3">
      <c r="A146" s="28"/>
      <c r="F146" s="9"/>
    </row>
    <row r="147" spans="1:6" x14ac:dyDescent="0.3">
      <c r="A147" s="28"/>
      <c r="F147" s="9"/>
    </row>
    <row r="148" spans="1:6" x14ac:dyDescent="0.3">
      <c r="A148" s="28"/>
      <c r="F148" s="9"/>
    </row>
    <row r="149" spans="1:6" x14ac:dyDescent="0.3">
      <c r="A149" s="28"/>
      <c r="F149" s="9"/>
    </row>
    <row r="150" spans="1:6" x14ac:dyDescent="0.3">
      <c r="A150" s="28"/>
      <c r="F150" s="9"/>
    </row>
    <row r="151" spans="1:6" x14ac:dyDescent="0.3">
      <c r="A151" s="28"/>
      <c r="F151" s="9"/>
    </row>
    <row r="152" spans="1:6" x14ac:dyDescent="0.3">
      <c r="A152" s="28"/>
      <c r="F152" s="9"/>
    </row>
    <row r="153" spans="1:6" x14ac:dyDescent="0.3">
      <c r="A153" s="28"/>
      <c r="F153" s="9"/>
    </row>
    <row r="154" spans="1:6" x14ac:dyDescent="0.3">
      <c r="A154" s="28"/>
      <c r="F154" s="9"/>
    </row>
    <row r="155" spans="1:6" x14ac:dyDescent="0.3">
      <c r="A155" s="28"/>
      <c r="F155" s="9"/>
    </row>
    <row r="156" spans="1:6" x14ac:dyDescent="0.3">
      <c r="A156" s="28"/>
      <c r="F156" s="9"/>
    </row>
    <row r="157" spans="1:6" x14ac:dyDescent="0.3">
      <c r="A157" s="28"/>
      <c r="F157" s="9"/>
    </row>
    <row r="158" spans="1:6" x14ac:dyDescent="0.3">
      <c r="A158" s="28"/>
      <c r="F158" s="9"/>
    </row>
    <row r="159" spans="1:6" x14ac:dyDescent="0.3">
      <c r="A159" s="28"/>
      <c r="F159" s="9"/>
    </row>
    <row r="160" spans="1:6" x14ac:dyDescent="0.3">
      <c r="A160" s="28"/>
      <c r="F160" s="9"/>
    </row>
    <row r="161" spans="1:6" x14ac:dyDescent="0.3">
      <c r="A161" s="28"/>
      <c r="F161" s="9"/>
    </row>
    <row r="162" spans="1:6" x14ac:dyDescent="0.3">
      <c r="A162" s="28"/>
      <c r="F162" s="9"/>
    </row>
    <row r="163" spans="1:6" x14ac:dyDescent="0.3">
      <c r="A163" s="28"/>
      <c r="F163" s="9"/>
    </row>
    <row r="164" spans="1:6" x14ac:dyDescent="0.3">
      <c r="A164" s="28"/>
      <c r="F164" s="9"/>
    </row>
    <row r="165" spans="1:6" x14ac:dyDescent="0.3">
      <c r="A165" s="28"/>
      <c r="F165" s="9"/>
    </row>
    <row r="166" spans="1:6" x14ac:dyDescent="0.3">
      <c r="A166" s="28"/>
      <c r="F166" s="9"/>
    </row>
    <row r="167" spans="1:6" x14ac:dyDescent="0.3">
      <c r="A167" s="28"/>
      <c r="F167" s="9"/>
    </row>
    <row r="168" spans="1:6" x14ac:dyDescent="0.3">
      <c r="A168" s="28"/>
      <c r="F168" s="9"/>
    </row>
    <row r="169" spans="1:6" x14ac:dyDescent="0.3">
      <c r="A169" s="28"/>
      <c r="F169" s="9"/>
    </row>
    <row r="170" spans="1:6" x14ac:dyDescent="0.3">
      <c r="A170" s="28"/>
      <c r="F170" s="9"/>
    </row>
    <row r="171" spans="1:6" x14ac:dyDescent="0.3">
      <c r="A171" s="28"/>
      <c r="F171" s="9"/>
    </row>
    <row r="172" spans="1:6" x14ac:dyDescent="0.3">
      <c r="A172" s="28"/>
      <c r="F172" s="9"/>
    </row>
    <row r="173" spans="1:6" x14ac:dyDescent="0.3">
      <c r="A173" s="28"/>
      <c r="F173" s="9"/>
    </row>
    <row r="174" spans="1:6" x14ac:dyDescent="0.3">
      <c r="A174" s="28"/>
      <c r="F174" s="9"/>
    </row>
    <row r="175" spans="1:6" x14ac:dyDescent="0.3">
      <c r="A175" s="28"/>
      <c r="F175" s="9"/>
    </row>
    <row r="176" spans="1:6" x14ac:dyDescent="0.3">
      <c r="A176" s="28"/>
      <c r="F176" s="9"/>
    </row>
    <row r="177" spans="1:6" x14ac:dyDescent="0.3">
      <c r="A177" s="28"/>
      <c r="F177" s="9"/>
    </row>
    <row r="178" spans="1:6" x14ac:dyDescent="0.3">
      <c r="A178" s="28"/>
      <c r="F178" s="9"/>
    </row>
    <row r="179" spans="1:6" x14ac:dyDescent="0.3">
      <c r="A179" s="28"/>
      <c r="F179" s="9"/>
    </row>
    <row r="180" spans="1:6" x14ac:dyDescent="0.3">
      <c r="A180" s="28"/>
      <c r="F180" s="9"/>
    </row>
    <row r="181" spans="1:6" x14ac:dyDescent="0.3">
      <c r="A181" s="28"/>
      <c r="F181" s="9"/>
    </row>
    <row r="182" spans="1:6" x14ac:dyDescent="0.3">
      <c r="A182" s="28"/>
      <c r="F182" s="9"/>
    </row>
    <row r="183" spans="1:6" x14ac:dyDescent="0.3">
      <c r="A183" s="28"/>
      <c r="F183" s="9"/>
    </row>
    <row r="184" spans="1:6" x14ac:dyDescent="0.3">
      <c r="F184" s="9"/>
    </row>
    <row r="185" spans="1:6" x14ac:dyDescent="0.3">
      <c r="F185" s="9"/>
    </row>
    <row r="186" spans="1:6" x14ac:dyDescent="0.3">
      <c r="F186" s="9"/>
    </row>
    <row r="187" spans="1:6" x14ac:dyDescent="0.3">
      <c r="F187" s="9"/>
    </row>
    <row r="188" spans="1:6" x14ac:dyDescent="0.3">
      <c r="F188" s="9"/>
    </row>
    <row r="189" spans="1:6" x14ac:dyDescent="0.3">
      <c r="F189" s="9"/>
    </row>
  </sheetData>
  <mergeCells count="29">
    <mergeCell ref="B89:E89"/>
    <mergeCell ref="B93:H93"/>
    <mergeCell ref="B94:H94"/>
    <mergeCell ref="D1:F1"/>
    <mergeCell ref="A57:A72"/>
    <mergeCell ref="A74:A88"/>
    <mergeCell ref="A18:A29"/>
    <mergeCell ref="A31:A42"/>
    <mergeCell ref="A44:A55"/>
    <mergeCell ref="A3:A16"/>
    <mergeCell ref="D17:D29"/>
    <mergeCell ref="E17:E29"/>
    <mergeCell ref="F17:F29"/>
    <mergeCell ref="B1:C1"/>
    <mergeCell ref="E73:E88"/>
    <mergeCell ref="F73:F88"/>
    <mergeCell ref="D56:D72"/>
    <mergeCell ref="E56:E72"/>
    <mergeCell ref="F56:F72"/>
    <mergeCell ref="D73:D88"/>
    <mergeCell ref="D3:D16"/>
    <mergeCell ref="E3:E16"/>
    <mergeCell ref="F3:F16"/>
    <mergeCell ref="D30:D42"/>
    <mergeCell ref="D43:D55"/>
    <mergeCell ref="E30:E42"/>
    <mergeCell ref="F30:F42"/>
    <mergeCell ref="E43:E55"/>
    <mergeCell ref="F43:F55"/>
  </mergeCells>
  <phoneticPr fontId="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Darbo rūbai</vt:lpstr>
      <vt:lpstr>Tekstilės gaminiai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Skaidra Tunaitienė</dc:creator>
  <cp:lastModifiedBy>Skaidra Tunaitienė</cp:lastModifiedBy>
  <dcterms:created xsi:type="dcterms:W3CDTF">2026-04-08T11:13:35Z</dcterms:created>
  <dcterms:modified xsi:type="dcterms:W3CDTF">2026-07-10T07:42:32Z</dcterms:modified>
</cp:coreProperties>
</file>